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defaultThemeVersion="124226"/>
  <mc:AlternateContent xmlns:mc="http://schemas.openxmlformats.org/markup-compatibility/2006">
    <mc:Choice Requires="x15">
      <x15ac:absPath xmlns:x15ac="http://schemas.microsoft.com/office/spreadsheetml/2010/11/ac" url="D:\working\waccache\TY1PEPF0003F32A\EXCELCNV\26171d31-9fbd-4c4d-8282-afadbc6e3b75\"/>
    </mc:Choice>
  </mc:AlternateContent>
  <xr:revisionPtr revIDLastSave="0" documentId="8_{812F7B2B-CF98-4AEE-9C52-202B72DE015A}" xr6:coauthVersionLast="47" xr6:coauthVersionMax="47" xr10:uidLastSave="{00000000-0000-0000-0000-000000000000}"/>
  <bookViews>
    <workbookView xWindow="-60" yWindow="-60" windowWidth="15480" windowHeight="11640"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個票⑤" sheetId="30" r:id="rId7"/>
    <sheet name="b" sheetId="11" state="hidden"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6">個票⑤!$A$1:$J$51</definedName>
    <definedName name="_xlnm.Print_Area" localSheetId="0">助成金申請書!$A$1:$F$52</definedName>
    <definedName name="_xlnm.Print_Area" localSheetId="9">申請団体調書!$A$1:$K$28</definedName>
    <definedName name="_xlnm.Print_Area" localSheetId="8">予算書!$A$1:$N$129</definedName>
    <definedName name="伝・A群">※!$C$61:$C$70</definedName>
    <definedName name="伝・B群">※!$D$61:$D$83</definedName>
    <definedName name="伝・C群">※!$E$61:$E$65</definedName>
    <definedName name="伝統芸能等">※!$E$3:$E$5</definedName>
    <definedName name="展・A群">※!$C$37:$C$47</definedName>
    <definedName name="展・B群">※!$D$37:$D$57</definedName>
    <definedName name="展・C群">※!$E$37:$E$41</definedName>
    <definedName name="展示・展覧会等">※!$D$3:$D$5</definedName>
    <definedName name="映・A群">※!$C$87:$C$91</definedName>
    <definedName name="映・B群">※!$D$87:$D$104</definedName>
    <definedName name="映・C群">※!$E$87:$E$90</definedName>
    <definedName name="映像上映会">※!$F$3:$F$5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3" l="1"/>
  <c r="E18" i="2"/>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E29" i="27" s="1"/>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29" i="29" s="1"/>
  <c r="E13" i="23"/>
  <c r="F13" i="23" s="1"/>
  <c r="J13" i="23" s="1"/>
  <c r="C31" i="23"/>
  <c r="C78" i="23"/>
  <c r="C60" i="23"/>
  <c r="C114" i="23"/>
  <c r="C81" i="23"/>
  <c r="M80" i="23"/>
  <c r="E29" i="28" s="1"/>
  <c r="C28" i="23"/>
  <c r="C57" i="23"/>
  <c r="C77" i="23"/>
  <c r="C46" i="23"/>
  <c r="E17" i="23"/>
  <c r="F17" i="23" s="1"/>
  <c r="C30" i="23"/>
  <c r="C59" i="23"/>
  <c r="C76" i="23"/>
  <c r="C116" i="23"/>
  <c r="C100" i="23"/>
  <c r="E16" i="23"/>
  <c r="F16" i="23" s="1"/>
  <c r="O99" i="23"/>
  <c r="C70" i="23"/>
  <c r="K99" i="23"/>
  <c r="M42" i="23"/>
  <c r="E29" i="7" s="1"/>
  <c r="C92" i="23"/>
  <c r="C49" i="23"/>
  <c r="C93" i="23"/>
  <c r="C113" i="23"/>
  <c r="O118" i="23"/>
  <c r="H14" i="23"/>
  <c r="C56" i="23"/>
  <c r="K80" i="23"/>
  <c r="K42" i="23"/>
  <c r="C29" i="23"/>
  <c r="C67" i="23"/>
  <c r="C117" i="23"/>
  <c r="M118" i="23"/>
  <c r="E29" i="30" s="1"/>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8" i="23" l="1"/>
  <c r="G7" i="23" s="1"/>
  <c r="O42" i="23"/>
  <c r="O22" i="23" s="1"/>
  <c r="J18" i="23"/>
  <c r="G6" i="23" s="1"/>
  <c r="G5" i="23" s="1"/>
  <c r="C18" i="2" s="1"/>
  <c r="G9" i="23" s="1"/>
  <c r="C19" i="2" l="1"/>
</calcChain>
</file>

<file path=xl/sharedStrings.xml><?xml version="1.0" encoding="utf-8"?>
<sst xmlns="http://schemas.openxmlformats.org/spreadsheetml/2006/main" count="699" uniqueCount="296">
  <si>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</si>
  <si>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</si>
  <si>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</si>
  <si>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</si>
  <si>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</si>
  <si>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</si>
  <si>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</si>
  <si>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</si>
  <si>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</si>
  <si>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</si>
  <si>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</si>
  <si>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</si>
  <si>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</si>
  <si>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</si>
  <si>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</si>
  <si>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</si>
  <si>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</si>
  <si>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</si>
  <si>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</si>
  <si>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</si>
  <si>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</si>
  <si>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</si>
  <si>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</si>
  <si>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</si>
  <si>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</si>
  <si>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</si>
  <si>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</si>
  <si>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</si>
  <si>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</si>
  <si>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</si>
  <si>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</si>
  <si>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</si>
  <si>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「総事業費」は「鑑賞サポート経費」を含めた額を記入してください。
「分野」を必ず選択してください。
グレーのセルの項目（行4～行26）は事業本体の内容を記入する欄です。</t>
    <rPh sb="45" eb="47">
      <t>カンショウ</t>
    </rPh>
    <rPh sb="52" eb="54">
      <t>ジッシ</t>
    </rPh>
    <rPh sb="55" eb="58">
      <t>シュモクテキ</t>
    </rPh>
    <rPh sb="59" eb="61">
      <t>ジギョウ</t>
    </rPh>
    <rPh sb="84" eb="88">
      <t>ソウジギョウヒ</t>
    </rPh>
    <rPh sb="91" eb="93">
      <t>カンショウ</t>
    </rPh>
    <rPh sb="97" eb="99">
      <t>ケイヒ</t>
    </rPh>
    <rPh sb="101" eb="102">
      <t>フク</t>
    </rPh>
    <rPh sb="104" eb="105">
      <t>ガク</t>
    </rPh>
    <rPh sb="106" eb="108">
      <t>キニュウ</t>
    </rPh>
    <rPh sb="141" eb="143">
      <t>コウモク</t>
    </rPh>
    <rPh sb="154" eb="156">
      <t>ホンタイ</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</si>
  <si>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</si>
  <si>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</si>
  <si>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</si>
  <si>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</si>
  <si>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</si>
  <si>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</si>
  <si>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</si>
  <si>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</si>
  <si>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</si>
  <si>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</si>
  <si>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</si>
  <si>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</si>
  <si>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</si>
  <si>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</si>
  <si>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</si>
  <si>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</si>
  <si>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</si>
  <si>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</si>
  <si>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</si>
  <si>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</si>
  <si>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</si>
  <si>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</si>
  <si>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</si>
  <si>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</si>
  <si>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</si>
  <si>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</si>
  <si>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</si>
  <si>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</si>
  <si>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</si>
  <si>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</si>
  <si>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</si>
  <si>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</si>
  <si>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</si>
  <si>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</si>
  <si>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</si>
  <si>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</si>
  <si>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</si>
  <si>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</si>
  <si>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</si>
  <si>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</si>
  <si>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</si>
  <si>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</si>
  <si>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</si>
  <si>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</si>
  <si>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「総事業費」は「鑑賞サポート経費」を含めた額を記入してください。
「分野」を必ず選択してください。
グレーのセルの項目（行4～行26）は事業本体の内容を記入する欄です。</t>
    <rPh sb="45" eb="47">
      <t>カンショウ</t>
    </rPh>
    <rPh sb="52" eb="54">
      <t>ジッシ</t>
    </rPh>
    <rPh sb="55" eb="58">
      <t>シュモクテキ</t>
    </rPh>
    <rPh sb="59" eb="61">
      <t>ジギョウコウモクホンタイ</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</si>
  <si>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</si>
  <si>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</si>
  <si>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</si>
  <si>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</si>
  <si>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</si>
  <si>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</si>
  <si>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</si>
  <si>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</si>
  <si>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</si>
  <si>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</si>
  <si>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</si>
  <si>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</si>
  <si>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</si>
  <si>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</si>
  <si>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</si>
  <si>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</si>
  <si>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</si>
  <si>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</si>
  <si>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</si>
  <si>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</si>
  <si>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</si>
  <si>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</si>
  <si>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</si>
  <si>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</si>
  <si>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</si>
  <si>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</si>
  <si>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</si>
  <si>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</si>
  <si>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</si>
  <si>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</si>
  <si>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</si>
  <si>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</si>
  <si>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</si>
  <si>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</si>
  <si>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</si>
  <si>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</si>
  <si>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</si>
  <si>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</si>
  <si>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</si>
  <si>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</si>
  <si>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</si>
  <si>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</si>
  <si>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</si>
  <si>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</si>
  <si>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</si>
  <si>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</si>
  <si>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</si>
  <si>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</si>
  <si>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</si>
  <si>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</si>
  <si>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</si>
  <si>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</si>
  <si>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</si>
  <si>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</si>
  <si>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</si>
  <si>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</si>
  <si>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</si>
  <si>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</si>
  <si>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</si>
  <si>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</si>
  <si>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</si>
  <si>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</si>
  <si>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</si>
  <si>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</si>
  <si>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</si>
  <si>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</si>
  <si>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</si>
  <si>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</si>
  <si>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</si>
  <si>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</si>
  <si>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</si>
  <si>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</si>
  <si>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</si>
  <si>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</si>
  <si>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</si>
  <si>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</si>
  <si>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</si>
  <si>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</si>
  <si>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</si>
  <si>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</si>
  <si>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</si>
  <si>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</si>
  <si>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</si>
  <si>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</si>
  <si>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</si>
  <si>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</si>
  <si>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</si>
  <si>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</si>
  <si>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</si>
  <si>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</si>
  <si>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</si>
  <si>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</si>
  <si>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</si>
  <si>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</si>
  <si>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</si>
  <si>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</si>
  <si>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</si>
  <si>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</si>
  <si>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</si>
  <si>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</si>
  <si>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</si>
  <si>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</si>
  <si>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</si>
  <si>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</si>
  <si>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</si>
  <si>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</si>
  <si>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</si>
  <si>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</si>
  <si>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</si>
  <si>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</si>
  <si>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舞台公演</t>
    <rPh sb="0" eb="2">
      <t>ブタイ</t>
    </rPh>
    <rPh sb="2" eb="4">
      <t>コウエン</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</si>
  <si>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</si>
  <si>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</si>
  <si>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</si>
  <si>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</si>
  <si>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</si>
  <si>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</si>
  <si>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</si>
  <si>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</si>
  <si>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</si>
  <si>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舞・B群</t>
    <rPh sb="3" eb="4">
      <t>グン</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</si>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</sst>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lt;=999]000;[&lt;=9999]000\-00;000\-0000"/>
    <numFmt numFmtId="165" formatCode="yyyy/m"/>
    <numFmt numFmtId="166" formatCode="#,##0&quot; 人&quot;"/>
    <numFmt numFmtId="167" formatCode="0_ ;[Red]\-0\ "/>
    <numFmt numFmtId="168" formatCode="\(#,##0\)"/>
  </numFmts>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66"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10" fillId="2" borderId="63" xfId="0" applyFont="1" applyFill="1" applyBorder="1" applyAlignment="1" applyProtection="1">
      <alignment horizontal="center" vertical="center" shrinkToFit="1"/>
      <protection locked="0"/>
    </xf>
    <xf numFmtId="0" fontId="10" fillId="2" borderId="122" xfId="0" applyFont="1" applyFill="1" applyBorder="1" applyAlignment="1" applyProtection="1">
      <alignment horizontal="center" vertical="center" shrinkToFit="1"/>
      <protection locked="0"/>
    </xf>
    <xf numFmtId="0" fontId="7" fillId="2" borderId="63" xfId="0" applyFont="1" applyFill="1" applyBorder="1" applyAlignment="1" applyProtection="1">
      <alignment horizontal="center" vertical="center" shrinkToFit="1"/>
      <protection locked="0"/>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68" fontId="21" fillId="6" borderId="17" xfId="9" applyNumberFormat="1" applyFont="1" applyFill="1" applyBorder="1" applyAlignment="1">
      <alignment horizontal="right" vertical="center"/>
    </xf>
    <xf numFmtId="168"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68" fontId="21" fillId="6" borderId="17" xfId="11" applyNumberFormat="1" applyFont="1" applyFill="1" applyBorder="1" applyAlignment="1">
      <alignment horizontal="right" vertical="center"/>
    </xf>
    <xf numFmtId="168"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65" fontId="8" fillId="0" borderId="18" xfId="1" applyNumberFormat="1" applyFont="1" applyFill="1" applyBorder="1" applyAlignment="1" applyProtection="1">
      <alignment horizontal="center" vertical="center"/>
      <protection locked="0"/>
    </xf>
    <xf numFmtId="165"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64" fontId="8" fillId="5" borderId="8" xfId="1" applyNumberFormat="1" applyFont="1" applyFill="1" applyBorder="1" applyAlignment="1">
      <alignment horizontal="left" vertical="center"/>
    </xf>
    <xf numFmtId="164" fontId="8" fillId="5" borderId="3" xfId="1" applyNumberFormat="1" applyFont="1" applyFill="1" applyBorder="1" applyAlignment="1">
      <alignment horizontal="left" vertical="center"/>
    </xf>
    <xf numFmtId="164"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67" fontId="8" fillId="3" borderId="17" xfId="1" applyNumberFormat="1" applyFont="1" applyFill="1" applyBorder="1" applyAlignment="1">
      <alignment horizontal="center" vertical="center" wrapText="1"/>
    </xf>
    <xf numFmtId="167"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xf numFmtId="0" fontId="10" fillId="2" borderId="0" xfId="0" applyFont="1" applyFill="1" applyAlignment="1">
      <alignment vertical="center"/>
    </xf>
    <xf numFmtId="0" fontId="10" fillId="0" borderId="0" xfId="0" applyFont="1" applyAlignment="1">
      <alignment vertical="center"/>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bottom style="thin">
          <color indexed="64"/>
        </bottom>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4</xdr:col>
      <xdr:colOff>28575</xdr:colOff>
      <xdr:row>25</xdr:row>
      <xdr:rowOff>104775</xdr:rowOff>
    </xdr:from>
    <xdr:to>
      <xdr:col>4</xdr:col>
      <xdr:colOff>1790700</xdr:colOff>
      <xdr:row>25</xdr:row>
      <xdr:rowOff>342900</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xdr:twoCellAnchor editAs="oneCell">
    <xdr:from>
      <xdr:col>4</xdr:col>
      <xdr:colOff>1704975</xdr:colOff>
      <xdr:row>25</xdr:row>
      <xdr:rowOff>76200</xdr:rowOff>
    </xdr:from>
    <xdr:to>
      <xdr:col>5</xdr:col>
      <xdr:colOff>828675</xdr:colOff>
      <xdr:row>25</xdr:row>
      <xdr:rowOff>371475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xdr:twoCellAnchor editAs="oneCell">
    <xdr:from>
      <xdr:col>5</xdr:col>
      <xdr:colOff>762000</xdr:colOff>
      <xdr:row>25</xdr:row>
      <xdr:rowOff>104775</xdr:rowOff>
    </xdr:from>
    <xdr:to>
      <xdr:col>6</xdr:col>
      <xdr:colOff>1104900</xdr:colOff>
      <xdr:row>25</xdr:row>
      <xdr:rowOff>333375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xdr:twoCellAnchor editAs="oneCell">
    <xdr:from>
      <xdr:col>6</xdr:col>
      <xdr:colOff>1095375</xdr:colOff>
      <xdr:row>25</xdr:row>
      <xdr:rowOff>104775</xdr:rowOff>
    </xdr:from>
    <xdr:to>
      <xdr:col>8</xdr:col>
      <xdr:colOff>228600</xdr:colOff>
      <xdr:row>25</xdr:row>
      <xdr:rowOff>333375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xdr:twoCellAnchor editAs="oneCell">
    <xdr:from>
      <xdr:col>4</xdr:col>
      <xdr:colOff>28575</xdr:colOff>
      <xdr:row>25</xdr:row>
      <xdr:rowOff>371475</xdr:rowOff>
    </xdr:from>
    <xdr:to>
      <xdr:col>4</xdr:col>
      <xdr:colOff>1666875</xdr:colOff>
      <xdr:row>25</xdr:row>
      <xdr:rowOff>600075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xdr:twoCellAnchor editAs="oneCell">
    <xdr:from>
      <xdr:col>4</xdr:col>
      <xdr:colOff>1704975</xdr:colOff>
      <xdr:row>25</xdr:row>
      <xdr:rowOff>342900</xdr:rowOff>
    </xdr:from>
    <xdr:to>
      <xdr:col>5</xdr:col>
      <xdr:colOff>676275</xdr:colOff>
      <xdr:row>25</xdr:row>
      <xdr:rowOff>600075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xdr:twoCellAnchor editAs="oneCell">
    <xdr:from>
      <xdr:col>5</xdr:col>
      <xdr:colOff>762000</xdr:colOff>
      <xdr:row>25</xdr:row>
      <xdr:rowOff>333375</xdr:rowOff>
    </xdr:from>
    <xdr:to>
      <xdr:col>6</xdr:col>
      <xdr:colOff>638175</xdr:colOff>
      <xdr:row>25</xdr:row>
      <xdr:rowOff>638175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xdr:twoCellAnchor editAs="oneCell">
    <xdr:from>
      <xdr:col>6</xdr:col>
      <xdr:colOff>1095375</xdr:colOff>
      <xdr:row>25</xdr:row>
      <xdr:rowOff>371475</xdr:rowOff>
    </xdr:from>
    <xdr:to>
      <xdr:col>8</xdr:col>
      <xdr:colOff>561975</xdr:colOff>
      <xdr:row>25</xdr:row>
      <xdr:rowOff>609600</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 name="Check Box 32" hidden="1">
              <a:extLst>
                <a:ext uri="{63B3BB69-23CF-44E3-9099-C40C66FF867C}">
                  <a14:compatExt spid="_x0000_s7200"/>
                </a:ext>
                <a:ext uri="{FF2B5EF4-FFF2-40B4-BE49-F238E27FC236}">
                  <a16:creationId xmlns:a16="http://schemas.microsoft.com/office/drawing/2014/main" id="{0FB31929-0010-163B-BE8B-D7B5B6900B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76200</xdr:rowOff>
        </xdr:from>
        <xdr:to>
          <xdr:col>5</xdr:col>
          <xdr:colOff>828675</xdr:colOff>
          <xdr:row>25</xdr:row>
          <xdr:rowOff>371475</xdr:rowOff>
        </xdr:to>
        <xdr:sp macro="" textlink="">
          <xdr:nvSpPr>
            <xdr:cNvPr id="4" name="Check Box 33" hidden="1">
              <a:extLst>
                <a:ext uri="{63B3BB69-23CF-44E3-9099-C40C66FF867C}">
                  <a14:compatExt spid="_x0000_s7201"/>
                </a:ext>
                <a:ext uri="{FF2B5EF4-FFF2-40B4-BE49-F238E27FC236}">
                  <a16:creationId xmlns:a16="http://schemas.microsoft.com/office/drawing/2014/main" id="{6BB40575-799A-72D9-CF1D-32AF922E00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5" name="Check Box 34" hidden="1">
              <a:extLst>
                <a:ext uri="{63B3BB69-23CF-44E3-9099-C40C66FF867C}">
                  <a14:compatExt spid="_x0000_s7202"/>
                </a:ext>
                <a:ext uri="{FF2B5EF4-FFF2-40B4-BE49-F238E27FC236}">
                  <a16:creationId xmlns:a16="http://schemas.microsoft.com/office/drawing/2014/main" id="{110F8FCD-079F-CA42-F0E7-8D61165172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228600</xdr:colOff>
          <xdr:row>25</xdr:row>
          <xdr:rowOff>333375</xdr:rowOff>
        </xdr:to>
        <xdr:sp macro="" textlink="">
          <xdr:nvSpPr>
            <xdr:cNvPr id="6" name="Check Box 35" hidden="1">
              <a:extLst>
                <a:ext uri="{63B3BB69-23CF-44E3-9099-C40C66FF867C}">
                  <a14:compatExt spid="_x0000_s7203"/>
                </a:ext>
                <a:ext uri="{FF2B5EF4-FFF2-40B4-BE49-F238E27FC236}">
                  <a16:creationId xmlns:a16="http://schemas.microsoft.com/office/drawing/2014/main" id="{339DE54D-9BB3-8F1D-D2B2-197FFA7B2A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 name="Check Box 36" hidden="1">
              <a:extLst>
                <a:ext uri="{63B3BB69-23CF-44E3-9099-C40C66FF867C}">
                  <a14:compatExt spid="_x0000_s7204"/>
                </a:ext>
                <a:ext uri="{FF2B5EF4-FFF2-40B4-BE49-F238E27FC236}">
                  <a16:creationId xmlns:a16="http://schemas.microsoft.com/office/drawing/2014/main" id="{7A389851-FEBD-FD95-67D1-E5090EFA37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342900</xdr:rowOff>
        </xdr:from>
        <xdr:to>
          <xdr:col>5</xdr:col>
          <xdr:colOff>676275</xdr:colOff>
          <xdr:row>25</xdr:row>
          <xdr:rowOff>600075</xdr:rowOff>
        </xdr:to>
        <xdr:sp macro="" textlink="">
          <xdr:nvSpPr>
            <xdr:cNvPr id="8" name="Check Box 37" hidden="1">
              <a:extLst>
                <a:ext uri="{63B3BB69-23CF-44E3-9099-C40C66FF867C}">
                  <a14:compatExt spid="_x0000_s7205"/>
                </a:ext>
                <a:ext uri="{FF2B5EF4-FFF2-40B4-BE49-F238E27FC236}">
                  <a16:creationId xmlns:a16="http://schemas.microsoft.com/office/drawing/2014/main" id="{5F59B6CF-AA68-3EA2-1FD3-92019A1727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9" name="Check Box 39" hidden="1">
              <a:extLst>
                <a:ext uri="{63B3BB69-23CF-44E3-9099-C40C66FF867C}">
                  <a14:compatExt spid="_x0000_s7207"/>
                </a:ext>
                <a:ext uri="{FF2B5EF4-FFF2-40B4-BE49-F238E27FC236}">
                  <a16:creationId xmlns:a16="http://schemas.microsoft.com/office/drawing/2014/main" id="{0B45AE6C-EF59-D5A2-ABB1-D8829B88ED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561975</xdr:colOff>
          <xdr:row>25</xdr:row>
          <xdr:rowOff>609600</xdr:rowOff>
        </xdr:to>
        <xdr:sp macro="" textlink="">
          <xdr:nvSpPr>
            <xdr:cNvPr id="10" name="Check Box 40" hidden="1">
              <a:extLst>
                <a:ext uri="{63B3BB69-23CF-44E3-9099-C40C66FF867C}">
                  <a14:compatExt spid="_x0000_s7208"/>
                </a:ext>
                <a:ext uri="{FF2B5EF4-FFF2-40B4-BE49-F238E27FC236}">
                  <a16:creationId xmlns:a16="http://schemas.microsoft.com/office/drawing/2014/main" id="{D4FBD00B-C62E-0D23-ABD0-4AF6B4F800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4</xdr:col>
      <xdr:colOff>28575</xdr:colOff>
      <xdr:row>25</xdr:row>
      <xdr:rowOff>104775</xdr:rowOff>
    </xdr:from>
    <xdr:to>
      <xdr:col>4</xdr:col>
      <xdr:colOff>1790700</xdr:colOff>
      <xdr:row>25</xdr:row>
      <xdr:rowOff>342900</xdr:rowOff>
    </xdr:to>
    <xdr:sp macro="" textlink="">
      <xdr:nvSpPr>
        <xdr:cNvPr id="28674" name="Check Box 2" hidden="1">
          <a:extLst>
            <a:ext uri="{63B3BB69-23CF-44E3-9099-C40C66FF867C}">
              <a14:compatExt xmlns:a14="http://schemas.microsoft.com/office/drawing/2010/main"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xdr:twoCellAnchor editAs="oneCell">
    <xdr:from>
      <xdr:col>4</xdr:col>
      <xdr:colOff>1743075</xdr:colOff>
      <xdr:row>25</xdr:row>
      <xdr:rowOff>76200</xdr:rowOff>
    </xdr:from>
    <xdr:to>
      <xdr:col>5</xdr:col>
      <xdr:colOff>866775</xdr:colOff>
      <xdr:row>25</xdr:row>
      <xdr:rowOff>371475</xdr:rowOff>
    </xdr:to>
    <xdr:sp macro="" textlink="">
      <xdr:nvSpPr>
        <xdr:cNvPr id="28675" name="Check Box 3" hidden="1">
          <a:extLst>
            <a:ext uri="{63B3BB69-23CF-44E3-9099-C40C66FF867C}">
              <a14:compatExt xmlns:a14="http://schemas.microsoft.com/office/drawing/2010/main"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xdr:twoCellAnchor editAs="oneCell">
    <xdr:from>
      <xdr:col>5</xdr:col>
      <xdr:colOff>838200</xdr:colOff>
      <xdr:row>25</xdr:row>
      <xdr:rowOff>104775</xdr:rowOff>
    </xdr:from>
    <xdr:to>
      <xdr:col>6</xdr:col>
      <xdr:colOff>1181100</xdr:colOff>
      <xdr:row>25</xdr:row>
      <xdr:rowOff>333375</xdr:rowOff>
    </xdr:to>
    <xdr:sp macro="" textlink="">
      <xdr:nvSpPr>
        <xdr:cNvPr id="28676" name="Check Box 4" hidden="1">
          <a:extLst>
            <a:ext uri="{63B3BB69-23CF-44E3-9099-C40C66FF867C}">
              <a14:compatExt xmlns:a14="http://schemas.microsoft.com/office/drawing/2010/main"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xdr:twoCellAnchor editAs="oneCell">
    <xdr:from>
      <xdr:col>6</xdr:col>
      <xdr:colOff>1171575</xdr:colOff>
      <xdr:row>25</xdr:row>
      <xdr:rowOff>104775</xdr:rowOff>
    </xdr:from>
    <xdr:to>
      <xdr:col>8</xdr:col>
      <xdr:colOff>333375</xdr:colOff>
      <xdr:row>25</xdr:row>
      <xdr:rowOff>333375</xdr:rowOff>
    </xdr:to>
    <xdr:sp macro="" textlink="">
      <xdr:nvSpPr>
        <xdr:cNvPr id="28677" name="Check Box 5" hidden="1">
          <a:extLst>
            <a:ext uri="{63B3BB69-23CF-44E3-9099-C40C66FF867C}">
              <a14:compatExt xmlns:a14="http://schemas.microsoft.com/office/drawing/2010/main"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xdr:twoCellAnchor editAs="oneCell">
    <xdr:from>
      <xdr:col>4</xdr:col>
      <xdr:colOff>28575</xdr:colOff>
      <xdr:row>25</xdr:row>
      <xdr:rowOff>371475</xdr:rowOff>
    </xdr:from>
    <xdr:to>
      <xdr:col>4</xdr:col>
      <xdr:colOff>1666875</xdr:colOff>
      <xdr:row>25</xdr:row>
      <xdr:rowOff>600075</xdr:rowOff>
    </xdr:to>
    <xdr:sp macro="" textlink="">
      <xdr:nvSpPr>
        <xdr:cNvPr id="28678" name="Check Box 6" hidden="1">
          <a:extLst>
            <a:ext uri="{63B3BB69-23CF-44E3-9099-C40C66FF867C}">
              <a14:compatExt xmlns:a14="http://schemas.microsoft.com/office/drawing/2010/main"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xdr:twoCellAnchor editAs="oneCell">
    <xdr:from>
      <xdr:col>4</xdr:col>
      <xdr:colOff>1743075</xdr:colOff>
      <xdr:row>25</xdr:row>
      <xdr:rowOff>342900</xdr:rowOff>
    </xdr:from>
    <xdr:to>
      <xdr:col>5</xdr:col>
      <xdr:colOff>714375</xdr:colOff>
      <xdr:row>25</xdr:row>
      <xdr:rowOff>600075</xdr:rowOff>
    </xdr:to>
    <xdr:sp macro="" textlink="">
      <xdr:nvSpPr>
        <xdr:cNvPr id="28679" name="Check Box 7" hidden="1">
          <a:extLst>
            <a:ext uri="{63B3BB69-23CF-44E3-9099-C40C66FF867C}">
              <a14:compatExt xmlns:a14="http://schemas.microsoft.com/office/drawing/2010/main"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xdr:twoCellAnchor editAs="oneCell">
    <xdr:from>
      <xdr:col>5</xdr:col>
      <xdr:colOff>838200</xdr:colOff>
      <xdr:row>25</xdr:row>
      <xdr:rowOff>333375</xdr:rowOff>
    </xdr:from>
    <xdr:to>
      <xdr:col>6</xdr:col>
      <xdr:colOff>714375</xdr:colOff>
      <xdr:row>25</xdr:row>
      <xdr:rowOff>638175</xdr:rowOff>
    </xdr:to>
    <xdr:sp macro="" textlink="">
      <xdr:nvSpPr>
        <xdr:cNvPr id="28680" name="Check Box 8" hidden="1">
          <a:extLst>
            <a:ext uri="{63B3BB69-23CF-44E3-9099-C40C66FF867C}">
              <a14:compatExt xmlns:a14="http://schemas.microsoft.com/office/drawing/2010/main"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xdr:twoCellAnchor editAs="oneCell">
    <xdr:from>
      <xdr:col>6</xdr:col>
      <xdr:colOff>1171575</xdr:colOff>
      <xdr:row>25</xdr:row>
      <xdr:rowOff>371475</xdr:rowOff>
    </xdr:from>
    <xdr:to>
      <xdr:col>9</xdr:col>
      <xdr:colOff>0</xdr:colOff>
      <xdr:row>25</xdr:row>
      <xdr:rowOff>609600</xdr:rowOff>
    </xdr:to>
    <xdr:sp macro="" textlink="">
      <xdr:nvSpPr>
        <xdr:cNvPr id="28681" name="Check Box 9" hidden="1">
          <a:extLst>
            <a:ext uri="{63B3BB69-23CF-44E3-9099-C40C66FF867C}">
              <a14:compatExt xmlns:a14="http://schemas.microsoft.com/office/drawing/2010/main"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 name="Check Box 2" hidden="1">
              <a:extLst>
                <a:ext uri="{63B3BB69-23CF-44E3-9099-C40C66FF867C}">
                  <a14:compatExt spid="_x0000_s28674"/>
                </a:ext>
                <a:ext uri="{FF2B5EF4-FFF2-40B4-BE49-F238E27FC236}">
                  <a16:creationId xmlns:a16="http://schemas.microsoft.com/office/drawing/2014/main" id="{E280817B-1EA4-08B3-5C15-E4771E3F07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76200</xdr:rowOff>
        </xdr:from>
        <xdr:to>
          <xdr:col>5</xdr:col>
          <xdr:colOff>866775</xdr:colOff>
          <xdr:row>25</xdr:row>
          <xdr:rowOff>371475</xdr:rowOff>
        </xdr:to>
        <xdr:sp macro="" textlink="">
          <xdr:nvSpPr>
            <xdr:cNvPr id="4" name="Check Box 3" hidden="1">
              <a:extLst>
                <a:ext uri="{63B3BB69-23CF-44E3-9099-C40C66FF867C}">
                  <a14:compatExt spid="_x0000_s28675"/>
                </a:ext>
                <a:ext uri="{FF2B5EF4-FFF2-40B4-BE49-F238E27FC236}">
                  <a16:creationId xmlns:a16="http://schemas.microsoft.com/office/drawing/2014/main" id="{3929B9B8-872B-45DA-82F7-B8E343FA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104775</xdr:rowOff>
        </xdr:from>
        <xdr:to>
          <xdr:col>6</xdr:col>
          <xdr:colOff>1181100</xdr:colOff>
          <xdr:row>25</xdr:row>
          <xdr:rowOff>333375</xdr:rowOff>
        </xdr:to>
        <xdr:sp macro="" textlink="">
          <xdr:nvSpPr>
            <xdr:cNvPr id="5" name="Check Box 4" hidden="1">
              <a:extLst>
                <a:ext uri="{63B3BB69-23CF-44E3-9099-C40C66FF867C}">
                  <a14:compatExt spid="_x0000_s28676"/>
                </a:ext>
                <a:ext uri="{FF2B5EF4-FFF2-40B4-BE49-F238E27FC236}">
                  <a16:creationId xmlns:a16="http://schemas.microsoft.com/office/drawing/2014/main" id="{4708590F-7C1E-D605-115E-FB3DE6580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104775</xdr:rowOff>
        </xdr:from>
        <xdr:to>
          <xdr:col>8</xdr:col>
          <xdr:colOff>333375</xdr:colOff>
          <xdr:row>25</xdr:row>
          <xdr:rowOff>333375</xdr:rowOff>
        </xdr:to>
        <xdr:sp macro="" textlink="">
          <xdr:nvSpPr>
            <xdr:cNvPr id="6" name="Check Box 5" hidden="1">
              <a:extLst>
                <a:ext uri="{63B3BB69-23CF-44E3-9099-C40C66FF867C}">
                  <a14:compatExt spid="_x0000_s28677"/>
                </a:ext>
                <a:ext uri="{FF2B5EF4-FFF2-40B4-BE49-F238E27FC236}">
                  <a16:creationId xmlns:a16="http://schemas.microsoft.com/office/drawing/2014/main" id="{AAEB558D-9D29-C09F-5027-C42E3C3D2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 name="Check Box 6" hidden="1">
              <a:extLst>
                <a:ext uri="{63B3BB69-23CF-44E3-9099-C40C66FF867C}">
                  <a14:compatExt spid="_x0000_s28678"/>
                </a:ext>
                <a:ext uri="{FF2B5EF4-FFF2-40B4-BE49-F238E27FC236}">
                  <a16:creationId xmlns:a16="http://schemas.microsoft.com/office/drawing/2014/main" id="{60F64CDB-4750-1408-E7B1-ACDE8229A6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342900</xdr:rowOff>
        </xdr:from>
        <xdr:to>
          <xdr:col>5</xdr:col>
          <xdr:colOff>714375</xdr:colOff>
          <xdr:row>25</xdr:row>
          <xdr:rowOff>600075</xdr:rowOff>
        </xdr:to>
        <xdr:sp macro="" textlink="">
          <xdr:nvSpPr>
            <xdr:cNvPr id="8" name="Check Box 7" hidden="1">
              <a:extLst>
                <a:ext uri="{63B3BB69-23CF-44E3-9099-C40C66FF867C}">
                  <a14:compatExt spid="_x0000_s28679"/>
                </a:ext>
                <a:ext uri="{FF2B5EF4-FFF2-40B4-BE49-F238E27FC236}">
                  <a16:creationId xmlns:a16="http://schemas.microsoft.com/office/drawing/2014/main" id="{7FD50896-C315-2609-44F0-F264DF2BE7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333375</xdr:rowOff>
        </xdr:from>
        <xdr:to>
          <xdr:col>6</xdr:col>
          <xdr:colOff>714375</xdr:colOff>
          <xdr:row>25</xdr:row>
          <xdr:rowOff>638175</xdr:rowOff>
        </xdr:to>
        <xdr:sp macro="" textlink="">
          <xdr:nvSpPr>
            <xdr:cNvPr id="9" name="Check Box 8" hidden="1">
              <a:extLst>
                <a:ext uri="{63B3BB69-23CF-44E3-9099-C40C66FF867C}">
                  <a14:compatExt spid="_x0000_s28680"/>
                </a:ext>
                <a:ext uri="{FF2B5EF4-FFF2-40B4-BE49-F238E27FC236}">
                  <a16:creationId xmlns:a16="http://schemas.microsoft.com/office/drawing/2014/main" id="{576F20DF-B114-ADB3-C661-4E9C0E4E33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371475</xdr:rowOff>
        </xdr:from>
        <xdr:to>
          <xdr:col>9</xdr:col>
          <xdr:colOff>0</xdr:colOff>
          <xdr:row>25</xdr:row>
          <xdr:rowOff>609600</xdr:rowOff>
        </xdr:to>
        <xdr:sp macro="" textlink="">
          <xdr:nvSpPr>
            <xdr:cNvPr id="10" name="Check Box 9" hidden="1">
              <a:extLst>
                <a:ext uri="{63B3BB69-23CF-44E3-9099-C40C66FF867C}">
                  <a14:compatExt spid="_x0000_s28681"/>
                </a:ext>
                <a:ext uri="{FF2B5EF4-FFF2-40B4-BE49-F238E27FC236}">
                  <a16:creationId xmlns:a16="http://schemas.microsoft.com/office/drawing/2014/main" id="{3F60EFE4-7DCD-C192-6509-C2AC83EC3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28575</xdr:colOff>
      <xdr:row>25</xdr:row>
      <xdr:rowOff>104775</xdr:rowOff>
    </xdr:from>
    <xdr:to>
      <xdr:col>4</xdr:col>
      <xdr:colOff>1790700</xdr:colOff>
      <xdr:row>25</xdr:row>
      <xdr:rowOff>342900</xdr:rowOff>
    </xdr:to>
    <xdr:sp macro="" textlink="">
      <xdr:nvSpPr>
        <xdr:cNvPr id="29698" name="Check Box 2" hidden="1">
          <a:extLst>
            <a:ext uri="{63B3BB69-23CF-44E3-9099-C40C66FF867C}">
              <a14:compatExt xmlns:a14="http://schemas.microsoft.com/office/drawing/2010/main"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xdr:twoCellAnchor editAs="oneCell">
    <xdr:from>
      <xdr:col>4</xdr:col>
      <xdr:colOff>1666875</xdr:colOff>
      <xdr:row>25</xdr:row>
      <xdr:rowOff>76200</xdr:rowOff>
    </xdr:from>
    <xdr:to>
      <xdr:col>5</xdr:col>
      <xdr:colOff>828675</xdr:colOff>
      <xdr:row>25</xdr:row>
      <xdr:rowOff>371475</xdr:rowOff>
    </xdr:to>
    <xdr:sp macro="" textlink="">
      <xdr:nvSpPr>
        <xdr:cNvPr id="29699" name="Check Box 3" hidden="1">
          <a:extLst>
            <a:ext uri="{63B3BB69-23CF-44E3-9099-C40C66FF867C}">
              <a14:compatExt xmlns:a14="http://schemas.microsoft.com/office/drawing/2010/main"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xdr:twoCellAnchor editAs="oneCell">
    <xdr:from>
      <xdr:col>5</xdr:col>
      <xdr:colOff>752475</xdr:colOff>
      <xdr:row>25</xdr:row>
      <xdr:rowOff>104775</xdr:rowOff>
    </xdr:from>
    <xdr:to>
      <xdr:col>6</xdr:col>
      <xdr:colOff>1095375</xdr:colOff>
      <xdr:row>25</xdr:row>
      <xdr:rowOff>333375</xdr:rowOff>
    </xdr:to>
    <xdr:sp macro="" textlink="">
      <xdr:nvSpPr>
        <xdr:cNvPr id="29700" name="Check Box 4" hidden="1">
          <a:extLst>
            <a:ext uri="{63B3BB69-23CF-44E3-9099-C40C66FF867C}">
              <a14:compatExt xmlns:a14="http://schemas.microsoft.com/office/drawing/2010/main"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xdr:twoCellAnchor editAs="oneCell">
    <xdr:from>
      <xdr:col>6</xdr:col>
      <xdr:colOff>1095375</xdr:colOff>
      <xdr:row>25</xdr:row>
      <xdr:rowOff>104775</xdr:rowOff>
    </xdr:from>
    <xdr:to>
      <xdr:col>8</xdr:col>
      <xdr:colOff>257175</xdr:colOff>
      <xdr:row>25</xdr:row>
      <xdr:rowOff>333375</xdr:rowOff>
    </xdr:to>
    <xdr:sp macro="" textlink="">
      <xdr:nvSpPr>
        <xdr:cNvPr id="29701" name="Check Box 5" hidden="1">
          <a:extLst>
            <a:ext uri="{63B3BB69-23CF-44E3-9099-C40C66FF867C}">
              <a14:compatExt xmlns:a14="http://schemas.microsoft.com/office/drawing/2010/main"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xdr:twoCellAnchor editAs="oneCell">
    <xdr:from>
      <xdr:col>4</xdr:col>
      <xdr:colOff>28575</xdr:colOff>
      <xdr:row>25</xdr:row>
      <xdr:rowOff>371475</xdr:rowOff>
    </xdr:from>
    <xdr:to>
      <xdr:col>4</xdr:col>
      <xdr:colOff>1666875</xdr:colOff>
      <xdr:row>25</xdr:row>
      <xdr:rowOff>600075</xdr:rowOff>
    </xdr:to>
    <xdr:sp macro="" textlink="">
      <xdr:nvSpPr>
        <xdr:cNvPr id="29702" name="Check Box 6" hidden="1">
          <a:extLst>
            <a:ext uri="{63B3BB69-23CF-44E3-9099-C40C66FF867C}">
              <a14:compatExt xmlns:a14="http://schemas.microsoft.com/office/drawing/2010/main"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xdr:twoCellAnchor editAs="oneCell">
    <xdr:from>
      <xdr:col>4</xdr:col>
      <xdr:colOff>1666875</xdr:colOff>
      <xdr:row>25</xdr:row>
      <xdr:rowOff>342900</xdr:rowOff>
    </xdr:from>
    <xdr:to>
      <xdr:col>5</xdr:col>
      <xdr:colOff>676275</xdr:colOff>
      <xdr:row>25</xdr:row>
      <xdr:rowOff>600075</xdr:rowOff>
    </xdr:to>
    <xdr:sp macro="" textlink="">
      <xdr:nvSpPr>
        <xdr:cNvPr id="29703" name="Check Box 7" hidden="1">
          <a:extLst>
            <a:ext uri="{63B3BB69-23CF-44E3-9099-C40C66FF867C}">
              <a14:compatExt xmlns:a14="http://schemas.microsoft.com/office/drawing/2010/main"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xdr:twoCellAnchor editAs="oneCell">
    <xdr:from>
      <xdr:col>5</xdr:col>
      <xdr:colOff>752475</xdr:colOff>
      <xdr:row>25</xdr:row>
      <xdr:rowOff>333375</xdr:rowOff>
    </xdr:from>
    <xdr:to>
      <xdr:col>6</xdr:col>
      <xdr:colOff>638175</xdr:colOff>
      <xdr:row>25</xdr:row>
      <xdr:rowOff>638175</xdr:rowOff>
    </xdr:to>
    <xdr:sp macro="" textlink="">
      <xdr:nvSpPr>
        <xdr:cNvPr id="29704" name="Check Box 8" hidden="1">
          <a:extLst>
            <a:ext uri="{63B3BB69-23CF-44E3-9099-C40C66FF867C}">
              <a14:compatExt xmlns:a14="http://schemas.microsoft.com/office/drawing/2010/main"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xdr:twoCellAnchor editAs="oneCell">
    <xdr:from>
      <xdr:col>6</xdr:col>
      <xdr:colOff>1095375</xdr:colOff>
      <xdr:row>25</xdr:row>
      <xdr:rowOff>371475</xdr:rowOff>
    </xdr:from>
    <xdr:to>
      <xdr:col>8</xdr:col>
      <xdr:colOff>571500</xdr:colOff>
      <xdr:row>25</xdr:row>
      <xdr:rowOff>609600</xdr:rowOff>
    </xdr:to>
    <xdr:sp macro="" textlink="">
      <xdr:nvSpPr>
        <xdr:cNvPr id="29705" name="Check Box 9" hidden="1">
          <a:extLst>
            <a:ext uri="{63B3BB69-23CF-44E3-9099-C40C66FF867C}">
              <a14:compatExt xmlns:a14="http://schemas.microsoft.com/office/drawing/2010/main"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 name="Check Box 2" hidden="1">
              <a:extLst>
                <a:ext uri="{63B3BB69-23CF-44E3-9099-C40C66FF867C}">
                  <a14:compatExt spid="_x0000_s29698"/>
                </a:ext>
                <a:ext uri="{FF2B5EF4-FFF2-40B4-BE49-F238E27FC236}">
                  <a16:creationId xmlns:a16="http://schemas.microsoft.com/office/drawing/2014/main" id="{7569DE1A-C6E6-3123-497B-3FBE84EE00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76200</xdr:rowOff>
        </xdr:from>
        <xdr:to>
          <xdr:col>5</xdr:col>
          <xdr:colOff>828675</xdr:colOff>
          <xdr:row>25</xdr:row>
          <xdr:rowOff>371475</xdr:rowOff>
        </xdr:to>
        <xdr:sp macro="" textlink="">
          <xdr:nvSpPr>
            <xdr:cNvPr id="4" name="Check Box 3" hidden="1">
              <a:extLst>
                <a:ext uri="{63B3BB69-23CF-44E3-9099-C40C66FF867C}">
                  <a14:compatExt spid="_x0000_s29699"/>
                </a:ext>
                <a:ext uri="{FF2B5EF4-FFF2-40B4-BE49-F238E27FC236}">
                  <a16:creationId xmlns:a16="http://schemas.microsoft.com/office/drawing/2014/main" id="{2BC7C8E6-B1C0-151C-5E4C-A4363FB8CF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104775</xdr:rowOff>
        </xdr:from>
        <xdr:to>
          <xdr:col>6</xdr:col>
          <xdr:colOff>1095375</xdr:colOff>
          <xdr:row>25</xdr:row>
          <xdr:rowOff>333375</xdr:rowOff>
        </xdr:to>
        <xdr:sp macro="" textlink="">
          <xdr:nvSpPr>
            <xdr:cNvPr id="5" name="Check Box 4" hidden="1">
              <a:extLst>
                <a:ext uri="{63B3BB69-23CF-44E3-9099-C40C66FF867C}">
                  <a14:compatExt spid="_x0000_s29700"/>
                </a:ext>
                <a:ext uri="{FF2B5EF4-FFF2-40B4-BE49-F238E27FC236}">
                  <a16:creationId xmlns:a16="http://schemas.microsoft.com/office/drawing/2014/main" id="{BFC54E4F-F294-20DE-029F-7EAE608901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6" name="Check Box 5" hidden="1">
              <a:extLst>
                <a:ext uri="{63B3BB69-23CF-44E3-9099-C40C66FF867C}">
                  <a14:compatExt spid="_x0000_s29701"/>
                </a:ext>
                <a:ext uri="{FF2B5EF4-FFF2-40B4-BE49-F238E27FC236}">
                  <a16:creationId xmlns:a16="http://schemas.microsoft.com/office/drawing/2014/main" id="{AA092119-9C19-30F9-43F2-16FAE53E8C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 name="Check Box 6" hidden="1">
              <a:extLst>
                <a:ext uri="{63B3BB69-23CF-44E3-9099-C40C66FF867C}">
                  <a14:compatExt spid="_x0000_s29702"/>
                </a:ext>
                <a:ext uri="{FF2B5EF4-FFF2-40B4-BE49-F238E27FC236}">
                  <a16:creationId xmlns:a16="http://schemas.microsoft.com/office/drawing/2014/main" id="{A72EE5FD-C6AD-F4E6-A5EE-B39DABD21B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342900</xdr:rowOff>
        </xdr:from>
        <xdr:to>
          <xdr:col>5</xdr:col>
          <xdr:colOff>676275</xdr:colOff>
          <xdr:row>25</xdr:row>
          <xdr:rowOff>600075</xdr:rowOff>
        </xdr:to>
        <xdr:sp macro="" textlink="">
          <xdr:nvSpPr>
            <xdr:cNvPr id="8" name="Check Box 7" hidden="1">
              <a:extLst>
                <a:ext uri="{63B3BB69-23CF-44E3-9099-C40C66FF867C}">
                  <a14:compatExt spid="_x0000_s29703"/>
                </a:ext>
                <a:ext uri="{FF2B5EF4-FFF2-40B4-BE49-F238E27FC236}">
                  <a16:creationId xmlns:a16="http://schemas.microsoft.com/office/drawing/2014/main" id="{629B5841-8AB0-31CE-1385-62EFAA2D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333375</xdr:rowOff>
        </xdr:from>
        <xdr:to>
          <xdr:col>6</xdr:col>
          <xdr:colOff>638175</xdr:colOff>
          <xdr:row>25</xdr:row>
          <xdr:rowOff>638175</xdr:rowOff>
        </xdr:to>
        <xdr:sp macro="" textlink="">
          <xdr:nvSpPr>
            <xdr:cNvPr id="9" name="Check Box 8" hidden="1">
              <a:extLst>
                <a:ext uri="{63B3BB69-23CF-44E3-9099-C40C66FF867C}">
                  <a14:compatExt spid="_x0000_s29704"/>
                </a:ext>
                <a:ext uri="{FF2B5EF4-FFF2-40B4-BE49-F238E27FC236}">
                  <a16:creationId xmlns:a16="http://schemas.microsoft.com/office/drawing/2014/main" id="{4ABBDD4E-192D-1AFB-52AB-1455C9D3C1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571500</xdr:colOff>
          <xdr:row>25</xdr:row>
          <xdr:rowOff>609600</xdr:rowOff>
        </xdr:to>
        <xdr:sp macro="" textlink="">
          <xdr:nvSpPr>
            <xdr:cNvPr id="10" name="Check Box 9" hidden="1">
              <a:extLst>
                <a:ext uri="{63B3BB69-23CF-44E3-9099-C40C66FF867C}">
                  <a14:compatExt spid="_x0000_s29705"/>
                </a:ext>
                <a:ext uri="{FF2B5EF4-FFF2-40B4-BE49-F238E27FC236}">
                  <a16:creationId xmlns:a16="http://schemas.microsoft.com/office/drawing/2014/main" id="{FC331B39-A6ED-3DFF-6DA5-DDD63F9E5E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28575</xdr:colOff>
      <xdr:row>25</xdr:row>
      <xdr:rowOff>104775</xdr:rowOff>
    </xdr:from>
    <xdr:to>
      <xdr:col>4</xdr:col>
      <xdr:colOff>1790700</xdr:colOff>
      <xdr:row>25</xdr:row>
      <xdr:rowOff>342900</xdr:rowOff>
    </xdr:to>
    <xdr:sp macro="" textlink="">
      <xdr:nvSpPr>
        <xdr:cNvPr id="30722" name="Check Box 2" hidden="1">
          <a:extLst>
            <a:ext uri="{63B3BB69-23CF-44E3-9099-C40C66FF867C}">
              <a14:compatExt xmlns:a14="http://schemas.microsoft.com/office/drawing/2010/main"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xdr:twoCellAnchor editAs="oneCell">
    <xdr:from>
      <xdr:col>4</xdr:col>
      <xdr:colOff>1676400</xdr:colOff>
      <xdr:row>25</xdr:row>
      <xdr:rowOff>76200</xdr:rowOff>
    </xdr:from>
    <xdr:to>
      <xdr:col>5</xdr:col>
      <xdr:colOff>828675</xdr:colOff>
      <xdr:row>25</xdr:row>
      <xdr:rowOff>371475</xdr:rowOff>
    </xdr:to>
    <xdr:sp macro="" textlink="">
      <xdr:nvSpPr>
        <xdr:cNvPr id="30723" name="Check Box 3" hidden="1">
          <a:extLst>
            <a:ext uri="{63B3BB69-23CF-44E3-9099-C40C66FF867C}">
              <a14:compatExt xmlns:a14="http://schemas.microsoft.com/office/drawing/2010/main"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xdr:twoCellAnchor editAs="oneCell">
    <xdr:from>
      <xdr:col>5</xdr:col>
      <xdr:colOff>762000</xdr:colOff>
      <xdr:row>25</xdr:row>
      <xdr:rowOff>104775</xdr:rowOff>
    </xdr:from>
    <xdr:to>
      <xdr:col>6</xdr:col>
      <xdr:colOff>1104900</xdr:colOff>
      <xdr:row>25</xdr:row>
      <xdr:rowOff>333375</xdr:rowOff>
    </xdr:to>
    <xdr:sp macro="" textlink="">
      <xdr:nvSpPr>
        <xdr:cNvPr id="30724" name="Check Box 4" hidden="1">
          <a:extLst>
            <a:ext uri="{63B3BB69-23CF-44E3-9099-C40C66FF867C}">
              <a14:compatExt xmlns:a14="http://schemas.microsoft.com/office/drawing/2010/main"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xdr:twoCellAnchor editAs="oneCell">
    <xdr:from>
      <xdr:col>6</xdr:col>
      <xdr:colOff>1095375</xdr:colOff>
      <xdr:row>25</xdr:row>
      <xdr:rowOff>104775</xdr:rowOff>
    </xdr:from>
    <xdr:to>
      <xdr:col>8</xdr:col>
      <xdr:colOff>257175</xdr:colOff>
      <xdr:row>25</xdr:row>
      <xdr:rowOff>333375</xdr:rowOff>
    </xdr:to>
    <xdr:sp macro="" textlink="">
      <xdr:nvSpPr>
        <xdr:cNvPr id="30725" name="Check Box 5" hidden="1">
          <a:extLst>
            <a:ext uri="{63B3BB69-23CF-44E3-9099-C40C66FF867C}">
              <a14:compatExt xmlns:a14="http://schemas.microsoft.com/office/drawing/2010/main"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xdr:twoCellAnchor editAs="oneCell">
    <xdr:from>
      <xdr:col>4</xdr:col>
      <xdr:colOff>28575</xdr:colOff>
      <xdr:row>25</xdr:row>
      <xdr:rowOff>371475</xdr:rowOff>
    </xdr:from>
    <xdr:to>
      <xdr:col>4</xdr:col>
      <xdr:colOff>1666875</xdr:colOff>
      <xdr:row>25</xdr:row>
      <xdr:rowOff>600075</xdr:rowOff>
    </xdr:to>
    <xdr:sp macro="" textlink="">
      <xdr:nvSpPr>
        <xdr:cNvPr id="30726" name="Check Box 6" hidden="1">
          <a:extLst>
            <a:ext uri="{63B3BB69-23CF-44E3-9099-C40C66FF867C}">
              <a14:compatExt xmlns:a14="http://schemas.microsoft.com/office/drawing/2010/main"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xdr:twoCellAnchor editAs="oneCell">
    <xdr:from>
      <xdr:col>4</xdr:col>
      <xdr:colOff>1676400</xdr:colOff>
      <xdr:row>25</xdr:row>
      <xdr:rowOff>342900</xdr:rowOff>
    </xdr:from>
    <xdr:to>
      <xdr:col>5</xdr:col>
      <xdr:colOff>676275</xdr:colOff>
      <xdr:row>25</xdr:row>
      <xdr:rowOff>600075</xdr:rowOff>
    </xdr:to>
    <xdr:sp macro="" textlink="">
      <xdr:nvSpPr>
        <xdr:cNvPr id="30727" name="Check Box 7" hidden="1">
          <a:extLst>
            <a:ext uri="{63B3BB69-23CF-44E3-9099-C40C66FF867C}">
              <a14:compatExt xmlns:a14="http://schemas.microsoft.com/office/drawing/2010/main"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xdr:twoCellAnchor editAs="oneCell">
    <xdr:from>
      <xdr:col>5</xdr:col>
      <xdr:colOff>762000</xdr:colOff>
      <xdr:row>25</xdr:row>
      <xdr:rowOff>333375</xdr:rowOff>
    </xdr:from>
    <xdr:to>
      <xdr:col>6</xdr:col>
      <xdr:colOff>638175</xdr:colOff>
      <xdr:row>25</xdr:row>
      <xdr:rowOff>638175</xdr:rowOff>
    </xdr:to>
    <xdr:sp macro="" textlink="">
      <xdr:nvSpPr>
        <xdr:cNvPr id="30728" name="Check Box 8" hidden="1">
          <a:extLst>
            <a:ext uri="{63B3BB69-23CF-44E3-9099-C40C66FF867C}">
              <a14:compatExt xmlns:a14="http://schemas.microsoft.com/office/drawing/2010/main"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xdr:twoCellAnchor editAs="oneCell">
    <xdr:from>
      <xdr:col>6</xdr:col>
      <xdr:colOff>1095375</xdr:colOff>
      <xdr:row>25</xdr:row>
      <xdr:rowOff>371475</xdr:rowOff>
    </xdr:from>
    <xdr:to>
      <xdr:col>8</xdr:col>
      <xdr:colOff>600075</xdr:colOff>
      <xdr:row>25</xdr:row>
      <xdr:rowOff>609600</xdr:rowOff>
    </xdr:to>
    <xdr:sp macro="" textlink="">
      <xdr:nvSpPr>
        <xdr:cNvPr id="30729" name="Check Box 9" hidden="1">
          <a:extLst>
            <a:ext uri="{63B3BB69-23CF-44E3-9099-C40C66FF867C}">
              <a14:compatExt xmlns:a14="http://schemas.microsoft.com/office/drawing/2010/main"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 name="Check Box 2" hidden="1">
              <a:extLst>
                <a:ext uri="{63B3BB69-23CF-44E3-9099-C40C66FF867C}">
                  <a14:compatExt spid="_x0000_s30722"/>
                </a:ext>
                <a:ext uri="{FF2B5EF4-FFF2-40B4-BE49-F238E27FC236}">
                  <a16:creationId xmlns:a16="http://schemas.microsoft.com/office/drawing/2014/main" id="{10F86425-1CD2-7B3F-DEDE-0B49342642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4" name="Check Box 3" hidden="1">
              <a:extLst>
                <a:ext uri="{63B3BB69-23CF-44E3-9099-C40C66FF867C}">
                  <a14:compatExt spid="_x0000_s30723"/>
                </a:ext>
                <a:ext uri="{FF2B5EF4-FFF2-40B4-BE49-F238E27FC236}">
                  <a16:creationId xmlns:a16="http://schemas.microsoft.com/office/drawing/2014/main" id="{BB708205-84C4-48F7-3B1A-35442E234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5" name="Check Box 4" hidden="1">
              <a:extLst>
                <a:ext uri="{63B3BB69-23CF-44E3-9099-C40C66FF867C}">
                  <a14:compatExt spid="_x0000_s30724"/>
                </a:ext>
                <a:ext uri="{FF2B5EF4-FFF2-40B4-BE49-F238E27FC236}">
                  <a16:creationId xmlns:a16="http://schemas.microsoft.com/office/drawing/2014/main" id="{72A81629-1974-F838-86C0-BC8F668B10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6" name="Check Box 5" hidden="1">
              <a:extLst>
                <a:ext uri="{63B3BB69-23CF-44E3-9099-C40C66FF867C}">
                  <a14:compatExt spid="_x0000_s30725"/>
                </a:ext>
                <a:ext uri="{FF2B5EF4-FFF2-40B4-BE49-F238E27FC236}">
                  <a16:creationId xmlns:a16="http://schemas.microsoft.com/office/drawing/2014/main" id="{361EA0F7-2CA4-1B01-6605-A712C285E2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 name="Check Box 6" hidden="1">
              <a:extLst>
                <a:ext uri="{63B3BB69-23CF-44E3-9099-C40C66FF867C}">
                  <a14:compatExt spid="_x0000_s30726"/>
                </a:ext>
                <a:ext uri="{FF2B5EF4-FFF2-40B4-BE49-F238E27FC236}">
                  <a16:creationId xmlns:a16="http://schemas.microsoft.com/office/drawing/2014/main" id="{77CD03F5-696F-B44B-6E4C-E4A26BBD3A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8" name="Check Box 7" hidden="1">
              <a:extLst>
                <a:ext uri="{63B3BB69-23CF-44E3-9099-C40C66FF867C}">
                  <a14:compatExt spid="_x0000_s30727"/>
                </a:ext>
                <a:ext uri="{FF2B5EF4-FFF2-40B4-BE49-F238E27FC236}">
                  <a16:creationId xmlns:a16="http://schemas.microsoft.com/office/drawing/2014/main" id="{7F6A31A6-D818-DB32-3C7E-34CFE2BABF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9" name="Check Box 8" hidden="1">
              <a:extLst>
                <a:ext uri="{63B3BB69-23CF-44E3-9099-C40C66FF867C}">
                  <a14:compatExt spid="_x0000_s30728"/>
                </a:ext>
                <a:ext uri="{FF2B5EF4-FFF2-40B4-BE49-F238E27FC236}">
                  <a16:creationId xmlns:a16="http://schemas.microsoft.com/office/drawing/2014/main" id="{BE31F319-4632-D820-BB8F-239DD69854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600075</xdr:colOff>
          <xdr:row>25</xdr:row>
          <xdr:rowOff>609600</xdr:rowOff>
        </xdr:to>
        <xdr:sp macro="" textlink="">
          <xdr:nvSpPr>
            <xdr:cNvPr id="10" name="Check Box 9" hidden="1">
              <a:extLst>
                <a:ext uri="{63B3BB69-23CF-44E3-9099-C40C66FF867C}">
                  <a14:compatExt spid="_x0000_s30729"/>
                </a:ext>
                <a:ext uri="{FF2B5EF4-FFF2-40B4-BE49-F238E27FC236}">
                  <a16:creationId xmlns:a16="http://schemas.microsoft.com/office/drawing/2014/main" id="{6D3DC8A2-285F-274C-A245-C29618EEDC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28575</xdr:colOff>
      <xdr:row>25</xdr:row>
      <xdr:rowOff>104775</xdr:rowOff>
    </xdr:from>
    <xdr:to>
      <xdr:col>4</xdr:col>
      <xdr:colOff>1790700</xdr:colOff>
      <xdr:row>25</xdr:row>
      <xdr:rowOff>342900</xdr:rowOff>
    </xdr:to>
    <xdr:sp macro="" textlink="">
      <xdr:nvSpPr>
        <xdr:cNvPr id="31746" name="Check Box 2" hidden="1">
          <a:extLst>
            <a:ext uri="{63B3BB69-23CF-44E3-9099-C40C66FF867C}">
              <a14:compatExt xmlns:a14="http://schemas.microsoft.com/office/drawing/2010/main" spid="_x0000_s31746"/>
            </a:ext>
            <a:ext uri="{FF2B5EF4-FFF2-40B4-BE49-F238E27FC236}">
              <a16:creationId xmlns:a16="http://schemas.microsoft.com/office/drawing/2014/main" id="{00000000-0008-0000-0600-000002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xdr:twoCellAnchor editAs="oneCell">
    <xdr:from>
      <xdr:col>4</xdr:col>
      <xdr:colOff>1676400</xdr:colOff>
      <xdr:row>25</xdr:row>
      <xdr:rowOff>76200</xdr:rowOff>
    </xdr:from>
    <xdr:to>
      <xdr:col>5</xdr:col>
      <xdr:colOff>828675</xdr:colOff>
      <xdr:row>25</xdr:row>
      <xdr:rowOff>371475</xdr:rowOff>
    </xdr:to>
    <xdr:sp macro="" textlink="">
      <xdr:nvSpPr>
        <xdr:cNvPr id="31747" name="Check Box 3" hidden="1">
          <a:extLst>
            <a:ext uri="{63B3BB69-23CF-44E3-9099-C40C66FF867C}">
              <a14:compatExt xmlns:a14="http://schemas.microsoft.com/office/drawing/2010/main" spid="_x0000_s31747"/>
            </a:ext>
            <a:ext uri="{FF2B5EF4-FFF2-40B4-BE49-F238E27FC236}">
              <a16:creationId xmlns:a16="http://schemas.microsoft.com/office/drawing/2014/main" id="{00000000-0008-0000-0600-000003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xdr:twoCellAnchor editAs="oneCell">
    <xdr:from>
      <xdr:col>5</xdr:col>
      <xdr:colOff>790575</xdr:colOff>
      <xdr:row>25</xdr:row>
      <xdr:rowOff>104775</xdr:rowOff>
    </xdr:from>
    <xdr:to>
      <xdr:col>6</xdr:col>
      <xdr:colOff>1133475</xdr:colOff>
      <xdr:row>25</xdr:row>
      <xdr:rowOff>333375</xdr:rowOff>
    </xdr:to>
    <xdr:sp macro="" textlink="">
      <xdr:nvSpPr>
        <xdr:cNvPr id="31748" name="Check Box 4" hidden="1">
          <a:extLst>
            <a:ext uri="{63B3BB69-23CF-44E3-9099-C40C66FF867C}">
              <a14:compatExt xmlns:a14="http://schemas.microsoft.com/office/drawing/2010/main" spid="_x0000_s31748"/>
            </a:ext>
            <a:ext uri="{FF2B5EF4-FFF2-40B4-BE49-F238E27FC236}">
              <a16:creationId xmlns:a16="http://schemas.microsoft.com/office/drawing/2014/main" id="{00000000-0008-0000-0600-000004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xdr:twoCellAnchor editAs="oneCell">
    <xdr:from>
      <xdr:col>6</xdr:col>
      <xdr:colOff>1104900</xdr:colOff>
      <xdr:row>25</xdr:row>
      <xdr:rowOff>104775</xdr:rowOff>
    </xdr:from>
    <xdr:to>
      <xdr:col>8</xdr:col>
      <xdr:colOff>266700</xdr:colOff>
      <xdr:row>25</xdr:row>
      <xdr:rowOff>333375</xdr:rowOff>
    </xdr:to>
    <xdr:sp macro="" textlink="">
      <xdr:nvSpPr>
        <xdr:cNvPr id="31749" name="Check Box 5" hidden="1">
          <a:extLst>
            <a:ext uri="{63B3BB69-23CF-44E3-9099-C40C66FF867C}">
              <a14:compatExt xmlns:a14="http://schemas.microsoft.com/office/drawing/2010/main" spid="_x0000_s31749"/>
            </a:ext>
            <a:ext uri="{FF2B5EF4-FFF2-40B4-BE49-F238E27FC236}">
              <a16:creationId xmlns:a16="http://schemas.microsoft.com/office/drawing/2014/main" id="{00000000-0008-0000-0600-000005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xdr:twoCellAnchor editAs="oneCell">
    <xdr:from>
      <xdr:col>4</xdr:col>
      <xdr:colOff>28575</xdr:colOff>
      <xdr:row>25</xdr:row>
      <xdr:rowOff>371475</xdr:rowOff>
    </xdr:from>
    <xdr:to>
      <xdr:col>4</xdr:col>
      <xdr:colOff>1666875</xdr:colOff>
      <xdr:row>25</xdr:row>
      <xdr:rowOff>600075</xdr:rowOff>
    </xdr:to>
    <xdr:sp macro="" textlink="">
      <xdr:nvSpPr>
        <xdr:cNvPr id="31750" name="Check Box 6" hidden="1">
          <a:extLst>
            <a:ext uri="{63B3BB69-23CF-44E3-9099-C40C66FF867C}">
              <a14:compatExt xmlns:a14="http://schemas.microsoft.com/office/drawing/2010/main" spid="_x0000_s31750"/>
            </a:ext>
            <a:ext uri="{FF2B5EF4-FFF2-40B4-BE49-F238E27FC236}">
              <a16:creationId xmlns:a16="http://schemas.microsoft.com/office/drawing/2014/main" id="{00000000-0008-0000-0600-000006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xdr:twoCellAnchor editAs="oneCell">
    <xdr:from>
      <xdr:col>4</xdr:col>
      <xdr:colOff>1676400</xdr:colOff>
      <xdr:row>25</xdr:row>
      <xdr:rowOff>342900</xdr:rowOff>
    </xdr:from>
    <xdr:to>
      <xdr:col>5</xdr:col>
      <xdr:colOff>676275</xdr:colOff>
      <xdr:row>25</xdr:row>
      <xdr:rowOff>600075</xdr:rowOff>
    </xdr:to>
    <xdr:sp macro="" textlink="">
      <xdr:nvSpPr>
        <xdr:cNvPr id="31751" name="Check Box 7" hidden="1">
          <a:extLst>
            <a:ext uri="{63B3BB69-23CF-44E3-9099-C40C66FF867C}">
              <a14:compatExt xmlns:a14="http://schemas.microsoft.com/office/drawing/2010/main" spid="_x0000_s31751"/>
            </a:ext>
            <a:ext uri="{FF2B5EF4-FFF2-40B4-BE49-F238E27FC236}">
              <a16:creationId xmlns:a16="http://schemas.microsoft.com/office/drawing/2014/main" id="{00000000-0008-0000-0600-000007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xdr:twoCellAnchor editAs="oneCell">
    <xdr:from>
      <xdr:col>5</xdr:col>
      <xdr:colOff>790575</xdr:colOff>
      <xdr:row>25</xdr:row>
      <xdr:rowOff>333375</xdr:rowOff>
    </xdr:from>
    <xdr:to>
      <xdr:col>6</xdr:col>
      <xdr:colOff>647700</xdr:colOff>
      <xdr:row>25</xdr:row>
      <xdr:rowOff>638175</xdr:rowOff>
    </xdr:to>
    <xdr:sp macro="" textlink="">
      <xdr:nvSpPr>
        <xdr:cNvPr id="31752" name="Check Box 8" hidden="1">
          <a:extLst>
            <a:ext uri="{63B3BB69-23CF-44E3-9099-C40C66FF867C}">
              <a14:compatExt xmlns:a14="http://schemas.microsoft.com/office/drawing/2010/main" spid="_x0000_s31752"/>
            </a:ext>
            <a:ext uri="{FF2B5EF4-FFF2-40B4-BE49-F238E27FC236}">
              <a16:creationId xmlns:a16="http://schemas.microsoft.com/office/drawing/2014/main" id="{00000000-0008-0000-0600-000008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xdr:twoCellAnchor editAs="oneCell">
    <xdr:from>
      <xdr:col>6</xdr:col>
      <xdr:colOff>1104900</xdr:colOff>
      <xdr:row>25</xdr:row>
      <xdr:rowOff>371475</xdr:rowOff>
    </xdr:from>
    <xdr:to>
      <xdr:col>8</xdr:col>
      <xdr:colOff>600075</xdr:colOff>
      <xdr:row>25</xdr:row>
      <xdr:rowOff>609600</xdr:rowOff>
    </xdr:to>
    <xdr:sp macro="" textlink="">
      <xdr:nvSpPr>
        <xdr:cNvPr id="31753" name="Check Box 9" hidden="1">
          <a:extLst>
            <a:ext uri="{63B3BB69-23CF-44E3-9099-C40C66FF867C}">
              <a14:compatExt xmlns:a14="http://schemas.microsoft.com/office/drawing/2010/main" spid="_x0000_s31753"/>
            </a:ext>
            <a:ext uri="{FF2B5EF4-FFF2-40B4-BE49-F238E27FC236}">
              <a16:creationId xmlns:a16="http://schemas.microsoft.com/office/drawing/2014/main" id="{00000000-0008-0000-0600-0000097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 name="Check Box 2" hidden="1">
              <a:extLst>
                <a:ext uri="{63B3BB69-23CF-44E3-9099-C40C66FF867C}">
                  <a14:compatExt spid="_x0000_s31746"/>
                </a:ext>
                <a:ext uri="{FF2B5EF4-FFF2-40B4-BE49-F238E27FC236}">
                  <a16:creationId xmlns:a16="http://schemas.microsoft.com/office/drawing/2014/main" id="{127DA409-1EE0-96F2-71F0-AE3CC820BB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4" name="Check Box 3" hidden="1">
              <a:extLst>
                <a:ext uri="{63B3BB69-23CF-44E3-9099-C40C66FF867C}">
                  <a14:compatExt spid="_x0000_s31747"/>
                </a:ext>
                <a:ext uri="{FF2B5EF4-FFF2-40B4-BE49-F238E27FC236}">
                  <a16:creationId xmlns:a16="http://schemas.microsoft.com/office/drawing/2014/main" id="{60DCEF27-A1C2-E318-6BA5-CD085106D9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104775</xdr:rowOff>
        </xdr:from>
        <xdr:to>
          <xdr:col>6</xdr:col>
          <xdr:colOff>1133475</xdr:colOff>
          <xdr:row>25</xdr:row>
          <xdr:rowOff>333375</xdr:rowOff>
        </xdr:to>
        <xdr:sp macro="" textlink="">
          <xdr:nvSpPr>
            <xdr:cNvPr id="5" name="Check Box 4" hidden="1">
              <a:extLst>
                <a:ext uri="{63B3BB69-23CF-44E3-9099-C40C66FF867C}">
                  <a14:compatExt spid="_x0000_s31748"/>
                </a:ext>
                <a:ext uri="{FF2B5EF4-FFF2-40B4-BE49-F238E27FC236}">
                  <a16:creationId xmlns:a16="http://schemas.microsoft.com/office/drawing/2014/main" id="{E9A354E5-FB92-EA86-B052-7745399312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104775</xdr:rowOff>
        </xdr:from>
        <xdr:to>
          <xdr:col>8</xdr:col>
          <xdr:colOff>266700</xdr:colOff>
          <xdr:row>25</xdr:row>
          <xdr:rowOff>333375</xdr:rowOff>
        </xdr:to>
        <xdr:sp macro="" textlink="">
          <xdr:nvSpPr>
            <xdr:cNvPr id="6" name="Check Box 5" hidden="1">
              <a:extLst>
                <a:ext uri="{63B3BB69-23CF-44E3-9099-C40C66FF867C}">
                  <a14:compatExt spid="_x0000_s31749"/>
                </a:ext>
                <a:ext uri="{FF2B5EF4-FFF2-40B4-BE49-F238E27FC236}">
                  <a16:creationId xmlns:a16="http://schemas.microsoft.com/office/drawing/2014/main" id="{B8E3141E-E007-AC4D-AEF0-43D03D94B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 name="Check Box 6" hidden="1">
              <a:extLst>
                <a:ext uri="{63B3BB69-23CF-44E3-9099-C40C66FF867C}">
                  <a14:compatExt spid="_x0000_s31750"/>
                </a:ext>
                <a:ext uri="{FF2B5EF4-FFF2-40B4-BE49-F238E27FC236}">
                  <a16:creationId xmlns:a16="http://schemas.microsoft.com/office/drawing/2014/main" id="{BB66B689-191F-81F4-19CA-A1B6184D68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8" name="Check Box 7" hidden="1">
              <a:extLst>
                <a:ext uri="{63B3BB69-23CF-44E3-9099-C40C66FF867C}">
                  <a14:compatExt spid="_x0000_s31751"/>
                </a:ext>
                <a:ext uri="{FF2B5EF4-FFF2-40B4-BE49-F238E27FC236}">
                  <a16:creationId xmlns:a16="http://schemas.microsoft.com/office/drawing/2014/main" id="{B9197560-49A9-490F-2EBF-C3927F956A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333375</xdr:rowOff>
        </xdr:from>
        <xdr:to>
          <xdr:col>6</xdr:col>
          <xdr:colOff>647700</xdr:colOff>
          <xdr:row>25</xdr:row>
          <xdr:rowOff>638175</xdr:rowOff>
        </xdr:to>
        <xdr:sp macro="" textlink="">
          <xdr:nvSpPr>
            <xdr:cNvPr id="9" name="Check Box 8" hidden="1">
              <a:extLst>
                <a:ext uri="{63B3BB69-23CF-44E3-9099-C40C66FF867C}">
                  <a14:compatExt spid="_x0000_s31752"/>
                </a:ext>
                <a:ext uri="{FF2B5EF4-FFF2-40B4-BE49-F238E27FC236}">
                  <a16:creationId xmlns:a16="http://schemas.microsoft.com/office/drawing/2014/main" id="{0B8E10E0-D663-A7AB-7666-7017DA594D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371475</xdr:rowOff>
        </xdr:from>
        <xdr:to>
          <xdr:col>8</xdr:col>
          <xdr:colOff>600075</xdr:colOff>
          <xdr:row>25</xdr:row>
          <xdr:rowOff>609600</xdr:rowOff>
        </xdr:to>
        <xdr:sp macro="" textlink="">
          <xdr:nvSpPr>
            <xdr:cNvPr id="10" name="Check Box 9" hidden="1">
              <a:extLst>
                <a:ext uri="{63B3BB69-23CF-44E3-9099-C40C66FF867C}">
                  <a14:compatExt spid="_x0000_s31753"/>
                </a:ext>
                <a:ext uri="{FF2B5EF4-FFF2-40B4-BE49-F238E27FC236}">
                  <a16:creationId xmlns:a16="http://schemas.microsoft.com/office/drawing/2014/main" id="{9F718EB4-DF5F-5315-D4A4-E0EBF79DEB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95">
  <autoFilter ref="B26:O41" xr:uid="{A582E467-CDD3-4AD2-AF68-E529BD313427}"/>
  <tableColumns count="14">
    <tableColumn id="1" xr3:uid="{3FDC99BE-534A-4828-B606-C7DBFD1C0683}" name="列1" dataDxfId="94" dataCellStyle="標準 3 3">
      <calculatedColumnFormula>IF(D27="","",
IF(COUNTIF(D27,"*A*"),"A",
IF(COUNTIF(D27,"*B*"),"B",
IF(COUNTIF(D27,"*C*"),"C",
IF(COUNTIF(D27,"*D*"),"D","")))))</calculatedColumnFormula>
    </tableColumn>
    <tableColumn id="2" xr3:uid="{CBDCC2F4-68A5-4768-B130-56F025188B35}" name="分野" dataDxfId="93" dataCellStyle="桁区切り 3">
      <calculatedColumnFormula>$I$25</calculatedColumnFormula>
    </tableColumn>
    <tableColumn id="3" xr3:uid="{0E467A72-92D2-43CA-8A46-63B828FA479F}" name="区分" dataDxfId="92" dataCellStyle="標準 3 3"/>
    <tableColumn id="4" xr3:uid="{A70F7C4A-2EFA-45A7-9499-E1BB4423AF78}" name="鑑賞サポートの種類" dataDxfId="91" dataCellStyle="標準 3 3"/>
    <tableColumn id="5" xr3:uid="{5CBA04FA-5747-46F3-ADC8-08FC21511110}" name="費目" dataDxfId="90" dataCellStyle="標準 3 3"/>
    <tableColumn id="6" xr3:uid="{55AF8CA6-7266-4F1D-8DD5-E21CE4BF5693}" name="摘要" dataDxfId="89" dataCellStyle="標準 3 3"/>
    <tableColumn id="7" xr3:uid="{4C730390-16F0-4FC5-B98E-457A6BB54080}" name="単価" dataDxfId="88" dataCellStyle="桁区切り 3"/>
    <tableColumn id="8" xr3:uid="{B6406F97-D98C-4BFE-B070-838E93D1E9DC}" name="数量" dataDxfId="87" dataCellStyle="標準 3 3"/>
    <tableColumn id="9" xr3:uid="{0C7F1AA0-C1EC-42D8-92C3-A70AD682917A}" name="単位" dataDxfId="86" dataCellStyle="標準 3 3"/>
    <tableColumn id="10" xr3:uid="{9B97FEA5-382D-4B8E-92DA-7730D805746C}" name="税込合計" dataDxfId="85"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84" dataCellStyle="パーセント 2"/>
    <tableColumn id="12" xr3:uid="{FF8AA65D-1F94-4317-BDED-E854E8C40AFB}" name="税抜合計" dataDxfId="83"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82" dataCellStyle="標準 3 3"/>
    <tableColumn id="15" xr3:uid="{2A98BC23-44F3-4EED-8B61-30C57CCE077D}" name="助成対象経費2" dataDxfId="81"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80">
  <autoFilter ref="B45:O60" xr:uid="{43EA6DAD-9A2B-4352-905C-DE4213601F21}"/>
  <tableColumns count="14">
    <tableColumn id="1" xr3:uid="{DF9D88C9-A0C4-4357-8669-9BA8C5F28D23}" name="列1" dataDxfId="79" dataCellStyle="標準 3 3">
      <calculatedColumnFormula>IF(D46="","",
IF(COUNTIF(D46,"*A*"),"A",
IF(COUNTIF(D46,"*B*"),"B",
IF(COUNTIF(D46,"*C*"),"C",
IF(COUNTIF(D46,"*D*"),"D","")))))</calculatedColumnFormula>
    </tableColumn>
    <tableColumn id="2" xr3:uid="{94E55E73-D78E-4E19-AED6-A1D7E2AF1232}" name="分野" dataDxfId="78" dataCellStyle="桁区切り 3">
      <calculatedColumnFormula>$I$44</calculatedColumnFormula>
    </tableColumn>
    <tableColumn id="3" xr3:uid="{A226DB4D-6614-462F-80C3-8E9992DAFAEF}" name="区分" dataDxfId="77" dataCellStyle="標準 3 3"/>
    <tableColumn id="4" xr3:uid="{AAAB18FD-4A14-4774-99CF-C0BAD6DBE92A}" name="鑑賞サポートの種類" dataDxfId="76" dataCellStyle="標準 3 3"/>
    <tableColumn id="5" xr3:uid="{72658701-A12F-4431-8602-C2587730DB6E}" name="費目" dataDxfId="75" dataCellStyle="標準 3 3"/>
    <tableColumn id="6" xr3:uid="{8D6B4CE0-A514-4320-9211-3E3F7868150C}" name="摘要" dataDxfId="74" dataCellStyle="標準 3 3"/>
    <tableColumn id="7" xr3:uid="{478BA29C-5346-4AE2-94CF-A8BD79DBCFFD}" name="単価" dataDxfId="73" dataCellStyle="桁区切り 3"/>
    <tableColumn id="8" xr3:uid="{B2B19164-09D8-4630-8CC8-6F07411F3EC6}" name="数量" dataDxfId="72" dataCellStyle="標準 3 3"/>
    <tableColumn id="9" xr3:uid="{FA9F745C-AA14-4C88-A046-B4D34EB3922C}" name="単位" dataDxfId="71" dataCellStyle="標準 3 3"/>
    <tableColumn id="10" xr3:uid="{0E7FDFD1-6C57-4A01-86E2-36B477DB5834}" name="税込合計" dataDxfId="70"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69" dataCellStyle="パーセント 2"/>
    <tableColumn id="12" xr3:uid="{3F2878E2-E1BE-4883-B54E-89BB4579FC70}" name="税抜合計" dataDxfId="68"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67" dataCellStyle="標準 3 3"/>
    <tableColumn id="15" xr3:uid="{0784868C-7BAE-4C0A-AE85-D95CD3A41670}" name="助成対象経費2" dataDxfId="66"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65">
  <autoFilter ref="B64:O79" xr:uid="{09B6FDD7-19AE-4EBF-83B5-CB253212FE50}"/>
  <tableColumns count="14">
    <tableColumn id="1" xr3:uid="{D4BB49B9-12B5-4942-BA2F-E53563EC521A}" name="列1" dataDxfId="64" dataCellStyle="標準 3 3">
      <calculatedColumnFormula>IF(D65="","",
IF(COUNTIF(D65,"*A*"),"A",
IF(COUNTIF(D65,"*B*"),"B",
IF(COUNTIF(D65,"*C*"),"C",
IF(COUNTIF(D65,"*D*"),"D","")))))</calculatedColumnFormula>
    </tableColumn>
    <tableColumn id="2" xr3:uid="{304046A0-C4A4-4C31-A734-65B4A517180E}" name="分野" dataDxfId="63" dataCellStyle="桁区切り 3">
      <calculatedColumnFormula>$I$63</calculatedColumnFormula>
    </tableColumn>
    <tableColumn id="3" xr3:uid="{9BCB8E3D-C50B-4759-8188-6C77136AB64F}" name="区分" dataDxfId="62" dataCellStyle="標準 3 3"/>
    <tableColumn id="4" xr3:uid="{D0B021F7-4B17-43C1-9626-F0F2F3F766F8}" name="鑑賞サポートの種類" dataDxfId="61" dataCellStyle="標準 3 3"/>
    <tableColumn id="5" xr3:uid="{CD1071B3-08EF-4215-8918-5532E2C522E1}" name="費目" dataDxfId="60" dataCellStyle="標準 3 3"/>
    <tableColumn id="6" xr3:uid="{406DAFF4-EB2B-4171-82A0-3A9956741C69}" name="摘要" dataDxfId="59" dataCellStyle="標準 3 3"/>
    <tableColumn id="7" xr3:uid="{37DD3891-E127-4D49-8DA3-2BD4514EC71D}" name="単価" dataDxfId="58" dataCellStyle="桁区切り 3"/>
    <tableColumn id="8" xr3:uid="{1A656CE2-4597-4A93-9FEC-1F10B6BBE031}" name="数量" dataDxfId="57" dataCellStyle="標準 3 3"/>
    <tableColumn id="9" xr3:uid="{2F4F0D57-5D97-4766-AC51-05E42D4A7B43}" name="単位" dataDxfId="56" dataCellStyle="標準 3 3"/>
    <tableColumn id="10" xr3:uid="{943D4A26-9C7A-4510-8B4E-1E1741861211}" name="税込合計" dataDxfId="55"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54" dataCellStyle="パーセント 2"/>
    <tableColumn id="12" xr3:uid="{992DBAF2-638A-4917-9152-8DCA7159B3A8}" name="税抜合計" dataDxfId="53"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52" dataCellStyle="標準 3 3"/>
    <tableColumn id="15" xr3:uid="{C83611CE-48B8-4990-AB57-BA45D0877F53}" name="助成対象経費2" dataDxfId="51"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50">
  <autoFilter ref="B83:O98" xr:uid="{45BE33FD-8EFC-4F97-B71B-3854F38F08FF}"/>
  <tableColumns count="14">
    <tableColumn id="1" xr3:uid="{52885E16-5C82-40AD-B8C9-7E87BDE7247A}" name="列1" dataDxfId="49" dataCellStyle="標準 3 3">
      <calculatedColumnFormula>IF(D84="","",
IF(COUNTIF(D84,"*A*"),"A",
IF(COUNTIF(D84,"*B*"),"B",
IF(COUNTIF(D84,"*C*"),"C",
IF(COUNTIF(D84,"*D*"),"D","")))))</calculatedColumnFormula>
    </tableColumn>
    <tableColumn id="2" xr3:uid="{B21172CB-F98B-4047-ADBC-A833BE3BD723}" name="分野" dataDxfId="48" dataCellStyle="桁区切り 3">
      <calculatedColumnFormula>$I$82</calculatedColumnFormula>
    </tableColumn>
    <tableColumn id="3" xr3:uid="{C5E0BFB0-A346-4B6A-85AA-36CE733EE7E4}" name="区分" dataDxfId="47" dataCellStyle="標準 3 3"/>
    <tableColumn id="4" xr3:uid="{CF356843-9760-4498-A9C7-2A04BBA91181}" name="鑑賞サポートの種類" dataDxfId="46" dataCellStyle="標準 3 3"/>
    <tableColumn id="5" xr3:uid="{E8F1551C-14C6-4138-B472-A62706F0F698}" name="費目" dataDxfId="45" dataCellStyle="標準 3 3"/>
    <tableColumn id="6" xr3:uid="{713735F6-024E-4709-BD0D-99B1A3FDE9C1}" name="摘要" dataDxfId="44" dataCellStyle="標準 3 3"/>
    <tableColumn id="7" xr3:uid="{3DF67CDA-5BD7-4CE1-B57B-AEC7BAF0B456}" name="単価" dataDxfId="43" dataCellStyle="桁区切り 3"/>
    <tableColumn id="8" xr3:uid="{F8DB0E24-F02B-4FF6-9C44-432BA5BD8FD9}" name="数量" dataDxfId="42" dataCellStyle="標準 3 3"/>
    <tableColumn id="9" xr3:uid="{86865AF1-CFFA-4406-A8E5-9480313990DE}" name="単位" dataDxfId="41" dataCellStyle="標準 3 3"/>
    <tableColumn id="10" xr3:uid="{A2C61D6D-065D-47F6-BBF8-678AC5155262}" name="税込合計" dataDxfId="40"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39" dataCellStyle="パーセント 2"/>
    <tableColumn id="12" xr3:uid="{1F57BAC9-203B-4CC6-A3B8-E24DEB3AADDE}" name="税抜合計" dataDxfId="38"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37" dataCellStyle="標準 3 3"/>
    <tableColumn id="15" xr3:uid="{04AC064D-ED08-4282-A57D-A13DF06FA446}" name="助成対象経費2" dataDxfId="36"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35">
  <autoFilter ref="B102:O117" xr:uid="{2F78A12F-5360-425C-98A6-D055CB024358}"/>
  <tableColumns count="14">
    <tableColumn id="1" xr3:uid="{43C96CB9-7B85-47DA-9629-E7FCC9F3BA36}" name="列1" dataDxfId="34" dataCellStyle="標準 3 3">
      <calculatedColumnFormula>IF(D103="","",
IF(COUNTIF(D103,"*A*"),"A",
IF(COUNTIF(D103,"*B*"),"B",
IF(COUNTIF(D103,"*C*"),"C",
IF(COUNTIF(D103,"*D*"),"D","")))))</calculatedColumnFormula>
    </tableColumn>
    <tableColumn id="2" xr3:uid="{1914F6B2-E884-4DAB-AC85-EEE3842E07AC}" name="分野" dataDxfId="33" dataCellStyle="桁区切り 3">
      <calculatedColumnFormula>$I$101</calculatedColumnFormula>
    </tableColumn>
    <tableColumn id="3" xr3:uid="{57ED0E7C-7436-4E08-8AA9-8241CD1C5877}" name="区分" dataDxfId="32" dataCellStyle="標準 3 3"/>
    <tableColumn id="4" xr3:uid="{0F499244-DD68-404D-92CD-893830A1F16D}" name="鑑賞サポートの種類" dataDxfId="31" dataCellStyle="標準 3 3"/>
    <tableColumn id="5" xr3:uid="{5BF78518-8BD1-4A62-A68F-D53A8417B5C9}" name="費目" dataDxfId="30" dataCellStyle="標準 3 3"/>
    <tableColumn id="6" xr3:uid="{C9CAB7D5-A237-4142-BC84-8803F51E3069}" name="摘要" dataDxfId="29" dataCellStyle="標準 3 3"/>
    <tableColumn id="7" xr3:uid="{05B56644-398A-4D3F-B31F-9866316C10EE}" name="単価" dataDxfId="28" dataCellStyle="桁区切り 3"/>
    <tableColumn id="8" xr3:uid="{6A1D0D70-8563-442C-B31A-6ECC2D3EBC12}" name="数量" dataDxfId="27" dataCellStyle="標準 3 3"/>
    <tableColumn id="9" xr3:uid="{29B0330E-8433-41DA-8E9F-9CA14C0906FA}" name="単位" dataDxfId="26" dataCellStyle="標準 3 3"/>
    <tableColumn id="10" xr3:uid="{63474085-60B4-4438-9896-942F87A9E9F7}" name="税込合計" dataDxfId="25"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24" dataCellStyle="パーセント 2"/>
    <tableColumn id="12" xr3:uid="{07ADE403-DFB0-4E80-BBE0-F988013DFEC7}" name="税抜合計" dataDxfId="23"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22" dataCellStyle="標準 3 3"/>
    <tableColumn id="15" xr3:uid="{907E18AB-75B9-4B22-A4B1-E41E19AD0B20}" name="助成対象経費2" dataDxfId="21"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17" dataDxfId="16" headerRowBorderDxfId="14" tableBorderDxfId="15" totalsRowBorderDxfId="13">
  <autoFilter ref="B3:N23" xr:uid="{AEEFC35A-2E61-4274-9EF1-E43CF1ACCD35}"/>
  <sortState xmlns:xlrd2="http://schemas.microsoft.com/office/spreadsheetml/2017/richdata2" ref="B4:N23">
    <sortCondition ref="B3:B23"/>
  </sortState>
  <tableColumns count="13">
    <tableColumn id="1" xr3:uid="{C8D71C9A-C6E4-4661-9FCE-2A18983351EF}" name="年" dataDxfId="12"/>
    <tableColumn id="2" xr3:uid="{2B963BC0-40D9-445A-859D-AF7EABF9ED6C}" name="月" dataDxfId="11"/>
    <tableColumn id="3" xr3:uid="{403F2CC5-5867-4481-B438-121E1283BEFE}" name="事業名" dataDxfId="10"/>
    <tableColumn id="4" xr3:uid="{08E2FD90-DF76-4FDD-A327-B96D47091C89}" name="会場名" dataDxfId="9"/>
    <tableColumn id="13" xr3:uid="{E0637B20-2F07-4EDF-91C4-90999D247FBB}" name="区分" dataDxfId="8"/>
    <tableColumn id="12" xr3:uid="{C7BD21CA-74EA-447D-BFE9-F20997B49DE1}" name="開催地" dataDxfId="7"/>
    <tableColumn id="5" xr3:uid="{9EB92780-6071-4252-BB83-12DB4D892EC0}" name="公演回数_x000a_（回）" dataDxfId="6"/>
    <tableColumn id="6" xr3:uid="{87010C9A-9580-462C-8E55-306CDB3682FE}" name="観客数_x000a_（人）" dataDxfId="5"/>
    <tableColumn id="7" xr3:uid="{855ADE98-E6DA-4CE0-A787-3A528F159D4F}" name="収入（円）" dataDxfId="4"/>
    <tableColumn id="8" xr3:uid="{AEB1CD64-5AEC-49BD-BD88-8B72F0B245C5}" name="支出（円）" dataDxfId="3"/>
    <tableColumn id="9" xr3:uid="{09FCF215-FDF9-4879-9923-A0C7D687B3A2}" name="鑑賞サポートの実施" dataDxfId="2"/>
    <tableColumn id="11" xr3:uid="{198D4CAC-B2B8-424D-B84C-F7029872A867}" name="実施した主な鑑賞サポート" dataDxfId="1"/>
    <tableColumn id="10" xr3:uid="{1CDEEAE7-0DC5-41DD-946A-33FBEFBA6382}" name="鑑賞サポート経費（円）"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zoomScale="85" zoomScaleNormal="100" zoomScaleSheetLayoutView="85" zoomScalePageLayoutView="70" workbookViewId="0"/>
  </sheetViews>
  <sheetFormatPr defaultColWidth="9" defaultRowHeight="25.35" customHeight="1"/>
  <cols>
    <col min="1" max="1" width="1.5703125" style="3" customWidth="1"/>
    <col min="2" max="2" width="21" style="10" customWidth="1"/>
    <col min="3" max="3" width="43.5703125" style="3" customWidth="1"/>
    <col min="4" max="4" width="23.42578125" style="3" customWidth="1"/>
    <col min="5" max="5" width="43.5703125" style="3" customWidth="1"/>
    <col min="6" max="6" width="1.42578125" style="3" customWidth="1"/>
    <col min="7" max="7" width="39.42578125" style="3" customWidth="1"/>
    <col min="8" max="8" width="9" style="3" hidden="1" customWidth="1"/>
    <col min="9" max="9" width="9" style="3" customWidth="1"/>
    <col min="10" max="16384" width="9" style="3"/>
  </cols>
  <sheetData>
    <row r="1" spans="1:7" ht="20.100000000000001" customHeight="1">
      <c r="B1" s="270" t="s">
        <v>0</v>
      </c>
      <c r="C1" s="271"/>
      <c r="D1" s="32" t="s">
        <v>1</v>
      </c>
      <c r="E1" s="31"/>
    </row>
    <row r="2" spans="1:7" ht="14.25" customHeight="1"/>
    <row r="3" spans="1:7" ht="20.25" customHeight="1">
      <c r="A3" s="272" t="s">
        <v>2</v>
      </c>
      <c r="B3" s="272"/>
      <c r="C3" s="272"/>
      <c r="D3" s="272"/>
      <c r="E3" s="272"/>
    </row>
    <row r="4" spans="1:7" ht="17.25" customHeight="1">
      <c r="A4" s="5"/>
      <c r="B4" s="5"/>
      <c r="C4" s="5"/>
      <c r="D4" s="5"/>
      <c r="E4" s="5"/>
    </row>
    <row r="5" spans="1:7" ht="15" customHeight="1">
      <c r="B5" s="273" t="s">
        <v>3</v>
      </c>
      <c r="C5" s="274"/>
    </row>
    <row r="6" spans="1:7" ht="15" customHeight="1">
      <c r="B6" s="563"/>
      <c r="C6" s="564"/>
    </row>
    <row r="7" spans="1:7" ht="1.5" customHeight="1"/>
    <row r="8" spans="1:7" ht="28.5" customHeight="1">
      <c r="C8" s="20" t="s">
        <v>4</v>
      </c>
      <c r="D8" s="280"/>
      <c r="E8" s="280"/>
    </row>
    <row r="9" spans="1:7" ht="20.100000000000001" customHeight="1">
      <c r="C9" s="21" t="s">
        <v>5</v>
      </c>
      <c r="D9" s="279"/>
      <c r="E9" s="279"/>
    </row>
    <row r="10" spans="1:7" ht="25.35" customHeight="1">
      <c r="C10" s="20" t="s">
        <v>6</v>
      </c>
      <c r="D10" s="281"/>
      <c r="E10" s="281"/>
    </row>
    <row r="11" spans="1:7" ht="25.35" customHeight="1">
      <c r="C11" s="20" t="s">
        <v>7</v>
      </c>
      <c r="D11" s="263"/>
      <c r="E11" s="263"/>
    </row>
    <row r="12" spans="1:7" ht="25.35" customHeight="1">
      <c r="C12" s="20" t="s">
        <v>8</v>
      </c>
      <c r="D12" s="275"/>
      <c r="E12" s="275"/>
    </row>
    <row r="13" spans="1:7" ht="25.35" customHeight="1">
      <c r="C13" s="20" t="s">
        <v>9</v>
      </c>
      <c r="D13" s="275"/>
      <c r="E13" s="275"/>
    </row>
    <row r="14" spans="1:7" ht="14.25" customHeight="1">
      <c r="D14" s="6"/>
      <c r="E14" s="4"/>
    </row>
    <row r="15" spans="1:7" ht="45" customHeight="1">
      <c r="B15" s="276" t="s">
        <v>10</v>
      </c>
      <c r="C15" s="277"/>
      <c r="D15" s="277"/>
      <c r="E15" s="277"/>
    </row>
    <row r="16" spans="1:7" ht="89.1" customHeight="1">
      <c r="B16" s="8" t="s">
        <v>11</v>
      </c>
      <c r="C16" s="278" t="str">
        <f>SUBSTITUTE(
IF(個票②!E4="",IF(個票①!E4="","",個票①!E4),"①"&amp;個票①!E4)&amp;
IF(個票②!E4="","","改行"&amp;"②"&amp;個票②!E4)&amp;
IF(個票③!E4="","","改行"&amp;"③"&amp;個票③!E4)&amp;
IF(個票④!E4="","","改行"&amp;"④"&amp;個票④!E4)&amp;
IF(個票⑤!E4="","","改行"&amp;"⑤"&amp;個票⑤!E4),"改行",CHAR(10))</f>
        <v/>
      </c>
      <c r="D16" s="278"/>
      <c r="E16" s="278"/>
      <c r="G16" s="171" t="s">
        <v>12</v>
      </c>
    </row>
    <row r="17" spans="2:7" ht="45" customHeight="1">
      <c r="B17" s="28" t="s">
        <v>13</v>
      </c>
      <c r="C17" s="30">
        <f>SUM(a:b!E5)</f>
        <v>0</v>
      </c>
      <c r="D17" s="29" t="s">
        <v>14</v>
      </c>
      <c r="E17" s="198">
        <f>SUM(a:b!G8)</f>
        <v>0</v>
      </c>
      <c r="G17" s="171" t="s">
        <v>12</v>
      </c>
    </row>
    <row r="18" spans="2:7" ht="45" customHeight="1">
      <c r="B18" s="26" t="s">
        <v>15</v>
      </c>
      <c r="C18" s="30">
        <f>予算書!G5</f>
        <v>0</v>
      </c>
      <c r="D18" s="14" t="s">
        <v>16</v>
      </c>
      <c r="E18" s="198">
        <f>SUM(a:b!I40)</f>
        <v>0</v>
      </c>
      <c r="G18" s="171" t="s">
        <v>12</v>
      </c>
    </row>
    <row r="19" spans="2:7" ht="45" customHeight="1">
      <c r="B19" s="27" t="s">
        <v>17</v>
      </c>
      <c r="C19" s="30">
        <f>予算書!G6</f>
        <v>0</v>
      </c>
      <c r="D19" s="27" t="s">
        <v>18</v>
      </c>
      <c r="E19" s="198">
        <f>予算書!G8</f>
        <v>0</v>
      </c>
      <c r="G19" s="171" t="s">
        <v>12</v>
      </c>
    </row>
    <row r="20" spans="2:7" ht="45" customHeight="1">
      <c r="B20" s="14" t="s">
        <v>19</v>
      </c>
      <c r="C20" s="294"/>
      <c r="D20" s="295"/>
      <c r="E20" s="296"/>
      <c r="G20" s="171" t="s">
        <v>20</v>
      </c>
    </row>
    <row r="21" spans="2:7" ht="20.100000000000001" customHeight="1">
      <c r="B21" s="282" t="s">
        <v>21</v>
      </c>
      <c r="C21" s="267" t="s">
        <v>22</v>
      </c>
      <c r="D21" s="268"/>
      <c r="E21" s="269"/>
      <c r="G21" s="172" t="s">
        <v>23</v>
      </c>
    </row>
    <row r="22" spans="2:7" ht="15" customHeight="1">
      <c r="B22" s="283"/>
      <c r="C22" s="285"/>
      <c r="D22" s="286"/>
      <c r="E22" s="287"/>
      <c r="G22" s="172">
        <v>1</v>
      </c>
    </row>
    <row r="23" spans="2:7" ht="15" customHeight="1">
      <c r="B23" s="283"/>
      <c r="C23" s="288"/>
      <c r="D23" s="289"/>
      <c r="E23" s="290"/>
      <c r="G23" s="172">
        <v>2</v>
      </c>
    </row>
    <row r="24" spans="2:7" ht="15" customHeight="1">
      <c r="B24" s="283"/>
      <c r="C24" s="288"/>
      <c r="D24" s="289"/>
      <c r="E24" s="290"/>
      <c r="G24" s="172">
        <v>3</v>
      </c>
    </row>
    <row r="25" spans="2:7" ht="15" customHeight="1">
      <c r="B25" s="283"/>
      <c r="C25" s="288"/>
      <c r="D25" s="289"/>
      <c r="E25" s="290"/>
      <c r="G25" s="172">
        <v>4</v>
      </c>
    </row>
    <row r="26" spans="2:7" ht="15" customHeight="1">
      <c r="B26" s="283"/>
      <c r="C26" s="291"/>
      <c r="D26" s="292"/>
      <c r="E26" s="293"/>
      <c r="G26" s="172"/>
    </row>
    <row r="27" spans="2:7" ht="20.100000000000001" customHeight="1">
      <c r="B27" s="283"/>
      <c r="C27" s="264" t="s">
        <v>24</v>
      </c>
      <c r="D27" s="265"/>
      <c r="E27" s="266"/>
      <c r="G27" s="172" t="s">
        <v>23</v>
      </c>
    </row>
    <row r="28" spans="2:7" ht="15" customHeight="1">
      <c r="B28" s="283"/>
      <c r="C28" s="285"/>
      <c r="D28" s="286"/>
      <c r="E28" s="287"/>
      <c r="G28" s="172">
        <v>1</v>
      </c>
    </row>
    <row r="29" spans="2:7" ht="15" customHeight="1">
      <c r="B29" s="283"/>
      <c r="C29" s="288"/>
      <c r="D29" s="289"/>
      <c r="E29" s="290"/>
      <c r="G29" s="172">
        <v>2</v>
      </c>
    </row>
    <row r="30" spans="2:7" ht="15" customHeight="1">
      <c r="B30" s="283"/>
      <c r="C30" s="288"/>
      <c r="D30" s="289"/>
      <c r="E30" s="290"/>
      <c r="G30" s="172">
        <v>3</v>
      </c>
    </row>
    <row r="31" spans="2:7" ht="15" customHeight="1">
      <c r="B31" s="283"/>
      <c r="C31" s="288"/>
      <c r="D31" s="289"/>
      <c r="E31" s="290"/>
      <c r="G31" s="172">
        <v>4</v>
      </c>
    </row>
    <row r="32" spans="2:7" ht="15" customHeight="1">
      <c r="B32" s="283"/>
      <c r="C32" s="291"/>
      <c r="D32" s="292"/>
      <c r="E32" s="293"/>
      <c r="G32" s="172"/>
    </row>
    <row r="33" spans="2:7" ht="19.350000000000001" customHeight="1">
      <c r="B33" s="283"/>
      <c r="C33" s="264" t="s">
        <v>25</v>
      </c>
      <c r="D33" s="265"/>
      <c r="E33" s="266"/>
      <c r="G33" s="172" t="s">
        <v>23</v>
      </c>
    </row>
    <row r="34" spans="2:7" ht="15" customHeight="1">
      <c r="B34" s="283"/>
      <c r="C34" s="285"/>
      <c r="D34" s="286"/>
      <c r="E34" s="287"/>
      <c r="G34" s="172">
        <v>1</v>
      </c>
    </row>
    <row r="35" spans="2:7" ht="15" customHeight="1">
      <c r="B35" s="283"/>
      <c r="C35" s="288"/>
      <c r="D35" s="289"/>
      <c r="E35" s="290"/>
      <c r="G35" s="172">
        <v>2</v>
      </c>
    </row>
    <row r="36" spans="2:7" ht="15" customHeight="1">
      <c r="B36" s="283"/>
      <c r="C36" s="288"/>
      <c r="D36" s="289"/>
      <c r="E36" s="290"/>
      <c r="G36" s="172">
        <v>3</v>
      </c>
    </row>
    <row r="37" spans="2:7" ht="15" customHeight="1">
      <c r="B37" s="283"/>
      <c r="C37" s="288"/>
      <c r="D37" s="289"/>
      <c r="E37" s="290"/>
      <c r="G37" s="172">
        <v>4</v>
      </c>
    </row>
    <row r="38" spans="2:7" ht="15" customHeight="1">
      <c r="B38" s="283"/>
      <c r="C38" s="291"/>
      <c r="D38" s="292"/>
      <c r="E38" s="293"/>
      <c r="G38" s="172"/>
    </row>
    <row r="39" spans="2:7" ht="19.350000000000001" customHeight="1">
      <c r="B39" s="283"/>
      <c r="C39" s="264" t="s">
        <v>26</v>
      </c>
      <c r="D39" s="265"/>
      <c r="E39" s="266"/>
      <c r="G39" s="172" t="s">
        <v>27</v>
      </c>
    </row>
    <row r="40" spans="2:7" ht="15" customHeight="1">
      <c r="B40" s="283"/>
      <c r="C40" s="285"/>
      <c r="D40" s="286"/>
      <c r="E40" s="287"/>
      <c r="G40" s="172">
        <v>1</v>
      </c>
    </row>
    <row r="41" spans="2:7" ht="15" customHeight="1">
      <c r="B41" s="283"/>
      <c r="C41" s="288"/>
      <c r="D41" s="289"/>
      <c r="E41" s="290"/>
      <c r="G41" s="172">
        <v>2</v>
      </c>
    </row>
    <row r="42" spans="2:7" ht="15" customHeight="1">
      <c r="B42" s="283"/>
      <c r="C42" s="288"/>
      <c r="D42" s="289"/>
      <c r="E42" s="290"/>
      <c r="G42" s="172">
        <v>3</v>
      </c>
    </row>
    <row r="43" spans="2:7" ht="15" customHeight="1">
      <c r="B43" s="283"/>
      <c r="C43" s="288"/>
      <c r="D43" s="289"/>
      <c r="E43" s="290"/>
      <c r="G43" s="172">
        <v>4</v>
      </c>
    </row>
    <row r="44" spans="2:7" ht="15" customHeight="1">
      <c r="B44" s="283"/>
      <c r="C44" s="300"/>
      <c r="D44" s="301"/>
      <c r="E44" s="302"/>
      <c r="G44" s="172"/>
    </row>
    <row r="45" spans="2:7" ht="19.350000000000001" customHeight="1">
      <c r="B45" s="283"/>
      <c r="C45" s="297" t="s">
        <v>28</v>
      </c>
      <c r="D45" s="298"/>
      <c r="E45" s="299"/>
      <c r="G45" s="172" t="s">
        <v>23</v>
      </c>
    </row>
    <row r="46" spans="2:7" ht="13.35" customHeight="1">
      <c r="B46" s="283"/>
      <c r="C46" s="267" t="s">
        <v>29</v>
      </c>
      <c r="D46" s="268"/>
      <c r="E46" s="269"/>
      <c r="G46" s="172"/>
    </row>
    <row r="47" spans="2:7" ht="15" customHeight="1">
      <c r="B47" s="283"/>
      <c r="C47" s="285"/>
      <c r="D47" s="286"/>
      <c r="E47" s="287"/>
      <c r="G47" s="172">
        <v>1</v>
      </c>
    </row>
    <row r="48" spans="2:7" ht="15" customHeight="1">
      <c r="B48" s="283"/>
      <c r="C48" s="288"/>
      <c r="D48" s="289"/>
      <c r="E48" s="290"/>
      <c r="G48" s="172">
        <v>2</v>
      </c>
    </row>
    <row r="49" spans="2:7" ht="15" customHeight="1">
      <c r="B49" s="283"/>
      <c r="C49" s="288"/>
      <c r="D49" s="289"/>
      <c r="E49" s="290"/>
      <c r="G49" s="172">
        <v>3</v>
      </c>
    </row>
    <row r="50" spans="2:7" ht="15" customHeight="1">
      <c r="B50" s="283"/>
      <c r="C50" s="288"/>
      <c r="D50" s="289"/>
      <c r="E50" s="290"/>
      <c r="G50" s="172">
        <v>4</v>
      </c>
    </row>
    <row r="51" spans="2:7" ht="15" customHeight="1">
      <c r="B51" s="284"/>
      <c r="C51" s="291"/>
      <c r="D51" s="292"/>
      <c r="E51" s="293"/>
      <c r="G51" s="172"/>
    </row>
    <row r="52" spans="2:7" ht="5.65" customHeight="1">
      <c r="C52" s="81"/>
      <c r="D52" s="82"/>
    </row>
    <row r="53" spans="2:7" ht="25.35" customHeight="1">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3.5"/>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42578125" style="3" customWidth="1"/>
    <col min="6" max="6" width="19.42578125" style="3" customWidth="1"/>
    <col min="7" max="7" width="21.85546875" style="3" customWidth="1"/>
    <col min="8" max="9" width="9.85546875" style="3" customWidth="1"/>
    <col min="10" max="10" width="2"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31</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6.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42</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344"/>
      <c r="E22" s="291"/>
      <c r="F22" s="292"/>
      <c r="G22" s="292"/>
      <c r="H22" s="292"/>
      <c r="I22" s="380"/>
      <c r="K22" s="221"/>
    </row>
    <row r="23" spans="2:13" ht="20.85" customHeight="1">
      <c r="B23" s="327"/>
      <c r="C23" s="3"/>
      <c r="D23" s="321" t="s">
        <v>48</v>
      </c>
      <c r="E23" s="339" t="s">
        <v>49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324"/>
      <c r="F26" s="324"/>
      <c r="G26" s="324"/>
      <c r="H26" s="324"/>
      <c r="I26" s="325"/>
    </row>
    <row r="27" spans="2:13" ht="18.600000000000001" customHeight="1" thickBot="1">
      <c r="B27" s="303" t="s">
        <v>52</v>
      </c>
      <c r="C27" s="83"/>
      <c r="D27" s="385" t="s">
        <v>53</v>
      </c>
      <c r="E27" s="24" t="s">
        <v>54</v>
      </c>
      <c r="F27" s="366" t="s">
        <v>55</v>
      </c>
      <c r="G27" s="367"/>
      <c r="H27" s="175"/>
      <c r="I27" s="176"/>
      <c r="K27" s="316" t="s">
        <v>56</v>
      </c>
    </row>
    <row r="28" spans="2:13" ht="42" customHeight="1">
      <c r="B28" s="304"/>
      <c r="C28" s="83"/>
      <c r="D28" s="386"/>
      <c r="E28" s="36" t="s">
        <v>40</v>
      </c>
      <c r="F28" s="37" t="s">
        <v>40</v>
      </c>
      <c r="G28" s="38"/>
      <c r="H28" s="177"/>
      <c r="I28" s="178"/>
      <c r="K28" s="316"/>
    </row>
    <row r="29" spans="2:13" ht="42" customHeight="1">
      <c r="B29" s="304"/>
      <c r="C29" s="3"/>
      <c r="D29" s="27" t="s">
        <v>57</v>
      </c>
      <c r="E29" s="183">
        <f>予算書!M42</f>
        <v>0</v>
      </c>
      <c r="F29" s="15" t="s">
        <v>58</v>
      </c>
      <c r="G29" s="184">
        <f>予算書!J13</f>
        <v>0</v>
      </c>
      <c r="H29" s="177"/>
      <c r="I29" s="178"/>
      <c r="K29" s="171" t="s">
        <v>59</v>
      </c>
    </row>
    <row r="30" spans="2:13" ht="21" customHeight="1">
      <c r="B30" s="304"/>
      <c r="C30" s="3"/>
      <c r="D30" s="381" t="s">
        <v>60</v>
      </c>
      <c r="E30" s="382"/>
      <c r="F30" s="19" t="s">
        <v>61</v>
      </c>
      <c r="G30" s="18" t="s">
        <v>62</v>
      </c>
      <c r="H30" s="18" t="s">
        <v>63</v>
      </c>
      <c r="I30" s="25" t="s">
        <v>64</v>
      </c>
    </row>
    <row r="31" spans="2:13" ht="21" customHeight="1">
      <c r="B31" s="304"/>
      <c r="C31" s="86">
        <f t="shared" ref="C31:C40" si="0">$G$5</f>
        <v>0</v>
      </c>
      <c r="D31" s="33"/>
      <c r="E31" s="34"/>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86">
        <f t="shared" si="0"/>
        <v>0</v>
      </c>
      <c r="D32" s="33"/>
      <c r="E32" s="34"/>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86">
        <f t="shared" si="0"/>
        <v>0</v>
      </c>
      <c r="D33" s="33"/>
      <c r="E33" s="34"/>
      <c r="F33" s="260"/>
      <c r="G33" s="40"/>
      <c r="H33" s="39"/>
      <c r="I33" s="174"/>
      <c r="K33" s="306"/>
      <c r="L33" s="3" t="b">
        <f t="shared" si="1"/>
        <v>0</v>
      </c>
      <c r="M33" s="3" t="b">
        <f t="shared" si="2"/>
        <v>0</v>
      </c>
    </row>
    <row r="34" spans="2:13" ht="21" customHeight="1">
      <c r="B34" s="304"/>
      <c r="C34" s="86">
        <f t="shared" si="0"/>
        <v>0</v>
      </c>
      <c r="D34" s="33"/>
      <c r="E34" s="34"/>
      <c r="F34" s="260"/>
      <c r="G34" s="40"/>
      <c r="H34" s="39"/>
      <c r="I34" s="174"/>
      <c r="K34" s="306"/>
      <c r="L34" s="3" t="b">
        <f t="shared" si="1"/>
        <v>0</v>
      </c>
      <c r="M34" s="3" t="b">
        <f t="shared" si="2"/>
        <v>0</v>
      </c>
    </row>
    <row r="35" spans="2:13" ht="21" customHeight="1">
      <c r="B35" s="304"/>
      <c r="C35" s="86">
        <f t="shared" si="0"/>
        <v>0</v>
      </c>
      <c r="D35" s="33"/>
      <c r="E35" s="34"/>
      <c r="F35" s="260"/>
      <c r="G35" s="40"/>
      <c r="H35" s="39"/>
      <c r="I35" s="174"/>
      <c r="K35" s="306"/>
      <c r="L35" s="3" t="b">
        <f t="shared" si="1"/>
        <v>0</v>
      </c>
      <c r="M35" s="3" t="b">
        <f t="shared" si="2"/>
        <v>0</v>
      </c>
    </row>
    <row r="36" spans="2:13" ht="21" customHeight="1">
      <c r="B36" s="304"/>
      <c r="C36" s="86">
        <f t="shared" si="0"/>
        <v>0</v>
      </c>
      <c r="D36" s="33"/>
      <c r="E36" s="34"/>
      <c r="F36" s="260"/>
      <c r="G36" s="40"/>
      <c r="H36" s="39"/>
      <c r="I36" s="174"/>
      <c r="K36" s="306"/>
      <c r="L36" s="3" t="b">
        <f t="shared" si="1"/>
        <v>0</v>
      </c>
      <c r="M36" s="3" t="b">
        <f t="shared" si="2"/>
        <v>0</v>
      </c>
    </row>
    <row r="37" spans="2:13" ht="21" customHeight="1">
      <c r="B37" s="304"/>
      <c r="C37" s="86">
        <f t="shared" si="0"/>
        <v>0</v>
      </c>
      <c r="D37" s="33"/>
      <c r="E37" s="34"/>
      <c r="F37" s="260"/>
      <c r="G37" s="40"/>
      <c r="H37" s="39"/>
      <c r="I37" s="174"/>
      <c r="K37" s="306"/>
      <c r="L37" s="3" t="b">
        <f t="shared" si="1"/>
        <v>0</v>
      </c>
      <c r="M37" s="3" t="b">
        <f t="shared" si="2"/>
        <v>0</v>
      </c>
    </row>
    <row r="38" spans="2:13" ht="21.6" customHeight="1">
      <c r="B38" s="304"/>
      <c r="C38" s="86">
        <f t="shared" si="0"/>
        <v>0</v>
      </c>
      <c r="D38" s="33"/>
      <c r="E38" s="35"/>
      <c r="F38" s="260"/>
      <c r="G38" s="40"/>
      <c r="H38" s="39"/>
      <c r="I38" s="174"/>
      <c r="K38" s="306"/>
      <c r="L38" s="3" t="b">
        <f t="shared" si="1"/>
        <v>0</v>
      </c>
      <c r="M38" s="3" t="b">
        <f t="shared" si="2"/>
        <v>0</v>
      </c>
    </row>
    <row r="39" spans="2:13" ht="21.6" customHeight="1" thickBot="1">
      <c r="B39" s="304"/>
      <c r="C39" s="87">
        <f t="shared" si="0"/>
        <v>0</v>
      </c>
      <c r="D39" s="33"/>
      <c r="E39" s="35"/>
      <c r="F39" s="260"/>
      <c r="G39" s="40"/>
      <c r="H39" s="197"/>
      <c r="I39" s="174"/>
      <c r="K39" s="306"/>
      <c r="L39" s="3" t="b">
        <f t="shared" si="1"/>
        <v>0</v>
      </c>
      <c r="M39" s="3" t="b">
        <f t="shared" si="2"/>
        <v>0</v>
      </c>
    </row>
    <row r="40" spans="2:13" ht="21.6" customHeight="1">
      <c r="B40" s="304"/>
      <c r="C40" s="88">
        <f t="shared" si="0"/>
        <v>0</v>
      </c>
      <c r="D40" s="383" t="s">
        <v>66</v>
      </c>
      <c r="E40" s="384"/>
      <c r="F40" s="384"/>
      <c r="G40" s="384"/>
      <c r="H40" s="384"/>
      <c r="I40" s="222">
        <f>SUM(I31:I39)</f>
        <v>0</v>
      </c>
    </row>
    <row r="41" spans="2:13" ht="23.65" customHeight="1">
      <c r="B41" s="304"/>
      <c r="C41" s="3"/>
      <c r="D41" s="387" t="s">
        <v>67</v>
      </c>
      <c r="E41" s="194" t="s">
        <v>68</v>
      </c>
      <c r="F41" s="368" t="s">
        <v>69</v>
      </c>
      <c r="G41" s="195" t="s">
        <v>68</v>
      </c>
      <c r="H41" s="371" t="s">
        <v>70</v>
      </c>
      <c r="I41" s="372"/>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360" t="s">
        <v>73</v>
      </c>
      <c r="I43" s="361"/>
      <c r="K43" s="317"/>
    </row>
    <row r="44" spans="2:13" ht="23.65" customHeight="1" thickBot="1">
      <c r="B44" s="305"/>
      <c r="C44" s="85"/>
      <c r="D44" s="388"/>
      <c r="E44" s="188"/>
      <c r="F44" s="370"/>
      <c r="G44" s="189"/>
      <c r="H44" s="362">
        <f>IF(G44=0,0,IF(E44-G44&lt;=0,0,E44-G44))</f>
        <v>0</v>
      </c>
      <c r="I44" s="363"/>
      <c r="K44" s="317"/>
    </row>
    <row r="45" spans="2:13" ht="21.6" customHeight="1">
      <c r="B45" s="307" t="s">
        <v>74</v>
      </c>
      <c r="C45" s="89"/>
      <c r="D45" s="310" t="s">
        <v>30</v>
      </c>
      <c r="E45" s="310"/>
      <c r="F45" s="310" t="s">
        <v>75</v>
      </c>
      <c r="G45" s="310"/>
      <c r="H45" s="310"/>
      <c r="I45" s="311"/>
    </row>
    <row r="46" spans="2:13" ht="21.6" customHeight="1">
      <c r="B46" s="308"/>
      <c r="C46" s="90"/>
      <c r="D46" s="312"/>
      <c r="E46" s="312"/>
      <c r="F46" s="312"/>
      <c r="G46" s="312"/>
      <c r="H46" s="312"/>
      <c r="I46" s="313"/>
    </row>
    <row r="47" spans="2:13" ht="21.6" customHeight="1">
      <c r="B47" s="308"/>
      <c r="C47" s="90"/>
      <c r="D47" s="312"/>
      <c r="E47" s="312"/>
      <c r="F47" s="312"/>
      <c r="G47" s="312"/>
      <c r="H47" s="312"/>
      <c r="I47" s="313"/>
    </row>
    <row r="48" spans="2:13" ht="21.6" customHeight="1">
      <c r="B48" s="308"/>
      <c r="C48" s="90"/>
      <c r="D48" s="312"/>
      <c r="E48" s="312"/>
      <c r="F48" s="312"/>
      <c r="G48" s="312"/>
      <c r="H48" s="312"/>
      <c r="I48" s="313"/>
    </row>
    <row r="49" spans="2:9" ht="21.6" customHeight="1">
      <c r="B49" s="308"/>
      <c r="C49" s="90"/>
      <c r="D49" s="312"/>
      <c r="E49" s="312"/>
      <c r="F49" s="312"/>
      <c r="G49" s="312"/>
      <c r="H49" s="312"/>
      <c r="I49" s="313"/>
    </row>
    <row r="50" spans="2:9" ht="21.6" customHeight="1" thickBot="1">
      <c r="B50" s="309"/>
      <c r="C50" s="91"/>
      <c r="D50" s="314"/>
      <c r="E50" s="314"/>
      <c r="F50" s="314"/>
      <c r="G50" s="314"/>
      <c r="H50" s="314"/>
      <c r="I50" s="315"/>
    </row>
    <row r="51" spans="2:9" ht="6.6" customHeight="1"/>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159" priority="7">
      <formula>COUNTIF($L$31:$L$39,"TRUE")=0</formula>
    </cfRule>
  </conditionalFormatting>
  <conditionalFormatting sqref="D41:E44">
    <cfRule type="expression" dxfId="158" priority="8">
      <formula>COUNTIF($L$31:$L$39,"TRUE")=0</formula>
    </cfRule>
  </conditionalFormatting>
  <conditionalFormatting sqref="E41:G41">
    <cfRule type="expression" dxfId="157" priority="1">
      <formula>COUNTIF($L$31:$L$39,"TRUE")=0</formula>
    </cfRule>
  </conditionalFormatting>
  <conditionalFormatting sqref="E44:G44">
    <cfRule type="expression" dxfId="156" priority="2">
      <formula>COUNTIF($L$31:$L$39,"TRUE")=0</formula>
    </cfRule>
  </conditionalFormatting>
  <conditionalFormatting sqref="F41:F44">
    <cfRule type="expression" dxfId="155" priority="3">
      <formula>COUNTIF($L$31:$L$39,"TRUE")=0</formula>
    </cfRule>
  </conditionalFormatting>
  <conditionalFormatting sqref="G41:I44">
    <cfRule type="expression" dxfId="154" priority="14">
      <formula>COUNTIF($L$31:$L$39,"TRUE")=0</formula>
    </cfRule>
  </conditionalFormatting>
  <conditionalFormatting sqref="H41:I41">
    <cfRule type="expression" dxfId="153" priority="10">
      <formula>COUNTIF($L$31:$L$39,"TRUE")=0</formula>
    </cfRule>
  </conditionalFormatting>
  <conditionalFormatting sqref="H42:I43">
    <cfRule type="expression" dxfId="152" priority="12">
      <formula>COUNTIF($L$31:$L$39,"TRUE")=0</formula>
    </cfRule>
  </conditionalFormatting>
  <conditionalFormatting sqref="H44:I44">
    <cfRule type="expression" dxfId="151" priority="11">
      <formula>COUNTIF($L$31:$L$39,"TRUE")=0</formula>
    </cfRule>
  </conditionalFormatting>
  <conditionalFormatting sqref="I31:I39">
    <cfRule type="expression" dxfId="15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 r:id="rId4" name="Check Box 3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4" r:id="rId5" name="Check Box 33">
              <controlPr defaultSize="0" autoFill="0" autoLine="0" autoPict="0">
                <anchor moveWithCells="1">
                  <from>
                    <xdr:col>4</xdr:col>
                    <xdr:colOff>1704975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5" r:id="rId6" name="Check Box 3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6" r:id="rId7" name="Check Box 35">
              <controlPr defaultSize="0" autoFill="0" autoLine="0" autoPict="0">
                <anchor moveWithCells="1">
                  <from>
                    <xdr:col>6</xdr:col>
                    <xdr:colOff>1095375</xdr:colOff>
                    <xdr:row>25</xdr:row>
                    <xdr:rowOff>104775</xdr:rowOff>
                  </from>
                  <to>
                    <xdr:col>8</xdr:col>
                    <xdr:colOff>228600</xdr:colOff>
                    <xdr:row>25</xdr:row>
                    <xdr:rowOff>333375</xdr:rowOff>
                  </to>
                </anchor>
              </controlPr>
            </control>
          </mc:Choice>
        </mc:AlternateContent>
        <mc:AlternateContent xmlns:mc="http://schemas.openxmlformats.org/markup-compatibility/2006">
          <mc:Choice Requires="x14">
            <control shapeId="7" r:id="rId8" name="Check Box 3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8" r:id="rId9" name="Check Box 37">
              <controlPr defaultSize="0" autoFill="0" autoLine="0" autoPict="0">
                <anchor moveWithCells="1">
                  <from>
                    <xdr:col>4</xdr:col>
                    <xdr:colOff>1704975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9" r:id="rId10" name="Check Box 39">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10" r:id="rId11" name="Check Box 40">
              <controlPr defaultSize="0" autoFill="0" autoLine="0" autoPict="0">
                <anchor moveWithCells="1">
                  <from>
                    <xdr:col>6</xdr:col>
                    <xdr:colOff>1095375</xdr:colOff>
                    <xdr:row>25</xdr:row>
                    <xdr:rowOff>371475</xdr:rowOff>
                  </from>
                  <to>
                    <xdr:col>8</xdr:col>
                    <xdr:colOff>561975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76</v>
      </c>
      <c r="K3" s="306" t="s">
        <v>77</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78</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7"/>
      <c r="C26" s="3"/>
      <c r="D26" s="409"/>
      <c r="E26" s="410"/>
      <c r="F26" s="410"/>
      <c r="G26" s="410"/>
      <c r="H26" s="410"/>
      <c r="I26" s="411"/>
    </row>
    <row r="27" spans="2:13" ht="20.85" customHeight="1" thickBot="1">
      <c r="B27" s="389" t="s">
        <v>52</v>
      </c>
      <c r="C27" s="83"/>
      <c r="D27" s="385" t="s">
        <v>53</v>
      </c>
      <c r="E27" s="24" t="s">
        <v>54</v>
      </c>
      <c r="F27" s="366" t="s">
        <v>80</v>
      </c>
      <c r="G27" s="392"/>
      <c r="H27" s="393" t="s">
        <v>81</v>
      </c>
      <c r="I27" s="394"/>
      <c r="K27" s="316" t="s">
        <v>56</v>
      </c>
    </row>
    <row r="28" spans="2:13" ht="42" customHeight="1">
      <c r="B28" s="390"/>
      <c r="C28" s="83"/>
      <c r="D28" s="386"/>
      <c r="E28" s="36" t="s">
        <v>40</v>
      </c>
      <c r="F28" s="37" t="s">
        <v>40</v>
      </c>
      <c r="G28" s="38"/>
      <c r="H28" s="395"/>
      <c r="I28" s="396"/>
      <c r="K28" s="316"/>
    </row>
    <row r="29" spans="2:13" ht="42" customHeight="1">
      <c r="B29" s="390"/>
      <c r="C29" s="3"/>
      <c r="D29" s="27" t="s">
        <v>57</v>
      </c>
      <c r="E29" s="203">
        <f>予算書!M61</f>
        <v>0</v>
      </c>
      <c r="F29" s="15" t="s">
        <v>58</v>
      </c>
      <c r="G29" s="184">
        <f>予算書!J14</f>
        <v>0</v>
      </c>
      <c r="H29" s="397"/>
      <c r="I29" s="398"/>
      <c r="K29" s="171" t="s">
        <v>59</v>
      </c>
    </row>
    <row r="30" spans="2:13" ht="21" customHeight="1">
      <c r="B30" s="390"/>
      <c r="C30" s="3"/>
      <c r="D30" s="381" t="s">
        <v>60</v>
      </c>
      <c r="E30" s="382"/>
      <c r="F30" s="19" t="s">
        <v>61</v>
      </c>
      <c r="G30" s="18" t="s">
        <v>82</v>
      </c>
      <c r="H30" s="18" t="s">
        <v>63</v>
      </c>
      <c r="I30" s="25" t="s">
        <v>83</v>
      </c>
    </row>
    <row r="31" spans="2:13" ht="21" customHeight="1">
      <c r="B31" s="390"/>
      <c r="C31" s="186">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90"/>
      <c r="C32" s="186">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90"/>
      <c r="C33" s="186">
        <f t="shared" si="0"/>
        <v>0</v>
      </c>
      <c r="D33" s="33"/>
      <c r="E33" s="35"/>
      <c r="F33" s="260"/>
      <c r="G33" s="40"/>
      <c r="H33" s="39"/>
      <c r="I33" s="174"/>
      <c r="K33" s="306"/>
      <c r="L33" s="3" t="b">
        <f t="shared" si="1"/>
        <v>0</v>
      </c>
      <c r="M33" s="3" t="b">
        <f t="shared" si="2"/>
        <v>0</v>
      </c>
    </row>
    <row r="34" spans="2:13" ht="21" customHeight="1">
      <c r="B34" s="390"/>
      <c r="C34" s="186">
        <f t="shared" si="0"/>
        <v>0</v>
      </c>
      <c r="D34" s="33"/>
      <c r="E34" s="35"/>
      <c r="F34" s="260"/>
      <c r="G34" s="40"/>
      <c r="H34" s="39"/>
      <c r="I34" s="174"/>
      <c r="K34" s="306"/>
      <c r="L34" s="3" t="b">
        <f t="shared" si="1"/>
        <v>0</v>
      </c>
      <c r="M34" s="3" t="b">
        <f t="shared" si="2"/>
        <v>0</v>
      </c>
    </row>
    <row r="35" spans="2:13" ht="21" customHeight="1">
      <c r="B35" s="390"/>
      <c r="C35" s="186">
        <f t="shared" si="0"/>
        <v>0</v>
      </c>
      <c r="D35" s="33"/>
      <c r="E35" s="35"/>
      <c r="F35" s="260"/>
      <c r="G35" s="40"/>
      <c r="H35" s="39"/>
      <c r="I35" s="174"/>
      <c r="K35" s="306"/>
      <c r="L35" s="3" t="b">
        <f t="shared" si="1"/>
        <v>0</v>
      </c>
      <c r="M35" s="3" t="b">
        <f t="shared" si="2"/>
        <v>0</v>
      </c>
    </row>
    <row r="36" spans="2:13" ht="21" customHeight="1">
      <c r="B36" s="390"/>
      <c r="C36" s="186">
        <f t="shared" si="0"/>
        <v>0</v>
      </c>
      <c r="D36" s="33"/>
      <c r="E36" s="35"/>
      <c r="F36" s="260"/>
      <c r="G36" s="40"/>
      <c r="H36" s="39"/>
      <c r="I36" s="174"/>
      <c r="K36" s="306"/>
      <c r="L36" s="3" t="b">
        <f t="shared" si="1"/>
        <v>0</v>
      </c>
      <c r="M36" s="3" t="b">
        <f t="shared" si="2"/>
        <v>0</v>
      </c>
    </row>
    <row r="37" spans="2:13" ht="21" customHeight="1">
      <c r="B37" s="390"/>
      <c r="C37" s="186">
        <f t="shared" si="0"/>
        <v>0</v>
      </c>
      <c r="D37" s="33"/>
      <c r="E37" s="35"/>
      <c r="F37" s="260"/>
      <c r="G37" s="40"/>
      <c r="H37" s="39"/>
      <c r="I37" s="174"/>
      <c r="K37" s="306"/>
      <c r="L37" s="3" t="b">
        <f t="shared" si="1"/>
        <v>0</v>
      </c>
      <c r="M37" s="3" t="b">
        <f t="shared" si="2"/>
        <v>0</v>
      </c>
    </row>
    <row r="38" spans="2:13" ht="21" customHeight="1">
      <c r="B38" s="390"/>
      <c r="C38" s="186">
        <f t="shared" si="0"/>
        <v>0</v>
      </c>
      <c r="D38" s="33"/>
      <c r="E38" s="35"/>
      <c r="F38" s="260"/>
      <c r="G38" s="40"/>
      <c r="H38" s="39"/>
      <c r="I38" s="174"/>
      <c r="K38" s="306"/>
      <c r="L38" s="3" t="b">
        <f t="shared" si="1"/>
        <v>0</v>
      </c>
      <c r="M38" s="3" t="b">
        <f t="shared" si="2"/>
        <v>0</v>
      </c>
    </row>
    <row r="39" spans="2:13" ht="21" customHeight="1" thickBot="1">
      <c r="B39" s="390"/>
      <c r="C39" s="187">
        <f t="shared" si="0"/>
        <v>0</v>
      </c>
      <c r="D39" s="190"/>
      <c r="E39" s="191"/>
      <c r="F39" s="261"/>
      <c r="G39" s="192"/>
      <c r="H39" s="193"/>
      <c r="I39" s="174"/>
      <c r="K39" s="306"/>
      <c r="L39" s="3" t="b">
        <f t="shared" si="1"/>
        <v>0</v>
      </c>
      <c r="M39" s="3" t="b">
        <f t="shared" si="2"/>
        <v>0</v>
      </c>
    </row>
    <row r="40" spans="2:13" ht="21" customHeight="1" thickBot="1">
      <c r="B40" s="390"/>
      <c r="C40" s="187">
        <f t="shared" si="0"/>
        <v>0</v>
      </c>
      <c r="D40" s="399" t="s">
        <v>66</v>
      </c>
      <c r="E40" s="400"/>
      <c r="F40" s="400"/>
      <c r="G40" s="400"/>
      <c r="H40" s="400"/>
      <c r="I40" s="196">
        <f>SUM(I31:I39)</f>
        <v>0</v>
      </c>
    </row>
    <row r="41" spans="2:13" ht="23.65" customHeight="1">
      <c r="B41" s="390"/>
      <c r="C41" s="3"/>
      <c r="D41" s="387" t="s">
        <v>67</v>
      </c>
      <c r="E41" s="194" t="s">
        <v>68</v>
      </c>
      <c r="F41" s="368" t="s">
        <v>69</v>
      </c>
      <c r="G41" s="195" t="s">
        <v>68</v>
      </c>
      <c r="H41" s="405" t="s">
        <v>84</v>
      </c>
      <c r="I41" s="406"/>
      <c r="K41" s="171"/>
    </row>
    <row r="42" spans="2:13" ht="23.65" customHeight="1">
      <c r="B42" s="390"/>
      <c r="C42" s="3"/>
      <c r="D42" s="387"/>
      <c r="E42" s="179"/>
      <c r="F42" s="369"/>
      <c r="G42" s="181"/>
      <c r="H42" s="373">
        <f>IF(G42=0,0,IF(E42-G42&lt;=0,0,E42-G42))</f>
        <v>0</v>
      </c>
      <c r="I42" s="374"/>
      <c r="K42" s="316" t="s">
        <v>71</v>
      </c>
    </row>
    <row r="43" spans="2:13" ht="23.65" customHeight="1">
      <c r="B43" s="390"/>
      <c r="C43" s="3"/>
      <c r="D43" s="387"/>
      <c r="E43" s="180" t="s">
        <v>72</v>
      </c>
      <c r="F43" s="369"/>
      <c r="G43" s="182" t="s">
        <v>72</v>
      </c>
      <c r="H43" s="407" t="s">
        <v>85</v>
      </c>
      <c r="I43" s="408"/>
      <c r="K43" s="317"/>
    </row>
    <row r="44" spans="2:13" ht="23.65" customHeight="1" thickBot="1">
      <c r="B44" s="391"/>
      <c r="C44" s="85"/>
      <c r="D44" s="388"/>
      <c r="E44" s="188"/>
      <c r="F44" s="370"/>
      <c r="G44" s="189"/>
      <c r="H44" s="362">
        <f>IF(G44=0,0,IF(E44-G44&lt;=0,0,E44-G44))</f>
        <v>0</v>
      </c>
      <c r="I44" s="363"/>
      <c r="K44" s="317"/>
    </row>
    <row r="45" spans="2:13" ht="21.6" customHeight="1">
      <c r="B45" s="402" t="s">
        <v>74</v>
      </c>
      <c r="C45" s="89"/>
      <c r="D45" s="310" t="s">
        <v>30</v>
      </c>
      <c r="E45" s="310"/>
      <c r="F45" s="310" t="s">
        <v>86</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5.85" customHeight="1"/>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149" priority="7">
      <formula>COUNTIF($L$31:$L$39,"TRUE")=0</formula>
    </cfRule>
  </conditionalFormatting>
  <conditionalFormatting sqref="D41:E44">
    <cfRule type="expression" dxfId="148" priority="8">
      <formula>COUNTIF($L$31:$L$39,"TRUE")=0</formula>
    </cfRule>
  </conditionalFormatting>
  <conditionalFormatting sqref="E41:G41">
    <cfRule type="expression" dxfId="147" priority="1">
      <formula>COUNTIF($L$31:$L$39,"TRUE")=0</formula>
    </cfRule>
  </conditionalFormatting>
  <conditionalFormatting sqref="E44:G44">
    <cfRule type="expression" dxfId="146" priority="2">
      <formula>COUNTIF($L$31:$L$39,"TRUE")=0</formula>
    </cfRule>
  </conditionalFormatting>
  <conditionalFormatting sqref="F41:F44">
    <cfRule type="expression" dxfId="145" priority="3">
      <formula>COUNTIF($L$31:$L$39,"TRUE")=0</formula>
    </cfRule>
  </conditionalFormatting>
  <conditionalFormatting sqref="G41:I44">
    <cfRule type="expression" dxfId="144" priority="14">
      <formula>COUNTIF($L$31:$L$39,"TRUE")=0</formula>
    </cfRule>
  </conditionalFormatting>
  <conditionalFormatting sqref="H41:I41">
    <cfRule type="expression" dxfId="143" priority="10">
      <formula>COUNTIF($L$31:$L$39,"TRUE")=0</formula>
    </cfRule>
  </conditionalFormatting>
  <conditionalFormatting sqref="H42:I43">
    <cfRule type="expression" dxfId="142" priority="12">
      <formula>COUNTIF($L$31:$L$39,"TRUE")=0</formula>
    </cfRule>
  </conditionalFormatting>
  <conditionalFormatting sqref="H44:I44">
    <cfRule type="expression" dxfId="141" priority="11">
      <formula>COUNTIF($L$31:$L$39,"TRUE")=0</formula>
    </cfRule>
  </conditionalFormatting>
  <conditionalFormatting sqref="I31:I39">
    <cfRule type="expression" dxfId="140"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4" r:id="rId5" name="Check Box 3">
              <controlPr defaultSize="0" autoFill="0" autoLine="0" autoPict="0">
                <anchor moveWithCells="1">
                  <from>
                    <xdr:col>4</xdr:col>
                    <xdr:colOff>1743075</xdr:colOff>
                    <xdr:row>25</xdr:row>
                    <xdr:rowOff>76200</xdr:rowOff>
                  </from>
                  <to>
                    <xdr:col>5</xdr:col>
                    <xdr:colOff>866775</xdr:colOff>
                    <xdr:row>25</xdr:row>
                    <xdr:rowOff>371475</xdr:rowOff>
                  </to>
                </anchor>
              </controlPr>
            </control>
          </mc:Choice>
        </mc:AlternateContent>
        <mc:AlternateContent xmlns:mc="http://schemas.openxmlformats.org/markup-compatibility/2006">
          <mc:Choice Requires="x14">
            <control shapeId="5" r:id="rId6" name="Check Box 4">
              <controlPr defaultSize="0" autoFill="0" autoLine="0" autoPict="0">
                <anchor moveWithCells="1">
                  <from>
                    <xdr:col>5</xdr:col>
                    <xdr:colOff>838200</xdr:colOff>
                    <xdr:row>25</xdr:row>
                    <xdr:rowOff>104775</xdr:rowOff>
                  </from>
                  <to>
                    <xdr:col>6</xdr:col>
                    <xdr:colOff>1181100</xdr:colOff>
                    <xdr:row>25</xdr:row>
                    <xdr:rowOff>333375</xdr:rowOff>
                  </to>
                </anchor>
              </controlPr>
            </control>
          </mc:Choice>
        </mc:AlternateContent>
        <mc:AlternateContent xmlns:mc="http://schemas.openxmlformats.org/markup-compatibility/2006">
          <mc:Choice Requires="x14">
            <control shapeId="6" r:id="rId7" name="Check Box 5">
              <controlPr defaultSize="0" autoFill="0" autoLine="0" autoPict="0">
                <anchor moveWithCells="1">
                  <from>
                    <xdr:col>6</xdr:col>
                    <xdr:colOff>1171575</xdr:colOff>
                    <xdr:row>25</xdr:row>
                    <xdr:rowOff>104775</xdr:rowOff>
                  </from>
                  <to>
                    <xdr:col>8</xdr:col>
                    <xdr:colOff>333375</xdr:colOff>
                    <xdr:row>25</xdr:row>
                    <xdr:rowOff>333375</xdr:rowOff>
                  </to>
                </anchor>
              </controlPr>
            </control>
          </mc:Choice>
        </mc:AlternateContent>
        <mc:AlternateContent xmlns:mc="http://schemas.openxmlformats.org/markup-compatibility/2006">
          <mc:Choice Requires="x14">
            <control shapeId="7"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8" r:id="rId9" name="Check Box 7">
              <controlPr defaultSize="0" autoFill="0" autoLine="0" autoPict="0">
                <anchor moveWithCells="1">
                  <from>
                    <xdr:col>4</xdr:col>
                    <xdr:colOff>1743075</xdr:colOff>
                    <xdr:row>25</xdr:row>
                    <xdr:rowOff>342900</xdr:rowOff>
                  </from>
                  <to>
                    <xdr:col>5</xdr:col>
                    <xdr:colOff>714375</xdr:colOff>
                    <xdr:row>25</xdr:row>
                    <xdr:rowOff>600075</xdr:rowOff>
                  </to>
                </anchor>
              </controlPr>
            </control>
          </mc:Choice>
        </mc:AlternateContent>
        <mc:AlternateContent xmlns:mc="http://schemas.openxmlformats.org/markup-compatibility/2006">
          <mc:Choice Requires="x14">
            <control shapeId="9" r:id="rId10" name="Check Box 8">
              <controlPr defaultSize="0" autoFill="0" autoLine="0" autoPict="0">
                <anchor moveWithCells="1">
                  <from>
                    <xdr:col>5</xdr:col>
                    <xdr:colOff>838200</xdr:colOff>
                    <xdr:row>25</xdr:row>
                    <xdr:rowOff>333375</xdr:rowOff>
                  </from>
                  <to>
                    <xdr:col>6</xdr:col>
                    <xdr:colOff>714375</xdr:colOff>
                    <xdr:row>25</xdr:row>
                    <xdr:rowOff>638175</xdr:rowOff>
                  </to>
                </anchor>
              </controlPr>
            </control>
          </mc:Choice>
        </mc:AlternateContent>
        <mc:AlternateContent xmlns:mc="http://schemas.openxmlformats.org/markup-compatibility/2006">
          <mc:Choice Requires="x14">
            <control shapeId="10" r:id="rId11" name="Check Box 9">
              <controlPr defaultSize="0" autoFill="0" autoLine="0" autoPict="0">
                <anchor moveWithCells="1">
                  <from>
                    <xdr:col>6</xdr:col>
                    <xdr:colOff>1171575</xdr:colOff>
                    <xdr:row>25</xdr:row>
                    <xdr:rowOff>371475</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87</v>
      </c>
      <c r="K3" s="306" t="s">
        <v>77</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78</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80</v>
      </c>
      <c r="G27" s="392"/>
      <c r="H27" s="393" t="s">
        <v>81</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予算書!M80</f>
        <v>0</v>
      </c>
      <c r="F29" s="15" t="s">
        <v>58</v>
      </c>
      <c r="G29" s="184">
        <f>予算書!J15</f>
        <v>0</v>
      </c>
      <c r="H29" s="397"/>
      <c r="I29" s="398"/>
      <c r="K29" s="171" t="s">
        <v>59</v>
      </c>
    </row>
    <row r="30" spans="2:13" ht="21" customHeight="1">
      <c r="B30" s="304"/>
      <c r="C30" s="3"/>
      <c r="D30" s="381" t="s">
        <v>60</v>
      </c>
      <c r="E30" s="382"/>
      <c r="F30" s="19" t="s">
        <v>61</v>
      </c>
      <c r="G30" s="18" t="s">
        <v>82</v>
      </c>
      <c r="H30" s="18" t="s">
        <v>63</v>
      </c>
      <c r="I30" s="25" t="s">
        <v>83</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84</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85</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86</v>
      </c>
      <c r="G45" s="310"/>
      <c r="H45" s="310"/>
      <c r="I45" s="311"/>
    </row>
    <row r="46" spans="2:13" ht="21.6" customHeight="1">
      <c r="B46" s="403"/>
      <c r="C46" s="90"/>
      <c r="D46" s="412"/>
      <c r="E46" s="413"/>
      <c r="F46" s="412"/>
      <c r="G46" s="414"/>
      <c r="H46" s="414"/>
      <c r="I46" s="415"/>
    </row>
    <row r="47" spans="2:13" ht="21.6" customHeight="1">
      <c r="B47" s="403"/>
      <c r="C47" s="90"/>
      <c r="D47" s="412"/>
      <c r="E47" s="413"/>
      <c r="F47" s="412"/>
      <c r="G47" s="414"/>
      <c r="H47" s="414"/>
      <c r="I47" s="415"/>
    </row>
    <row r="48" spans="2:13" ht="21.6" customHeight="1">
      <c r="B48" s="403"/>
      <c r="C48" s="90"/>
      <c r="D48" s="412"/>
      <c r="E48" s="413"/>
      <c r="F48" s="412"/>
      <c r="G48" s="414"/>
      <c r="H48" s="414"/>
      <c r="I48" s="415"/>
    </row>
    <row r="49" spans="2:9" ht="21.6" customHeight="1">
      <c r="B49" s="403"/>
      <c r="C49" s="90"/>
      <c r="D49" s="412"/>
      <c r="E49" s="413"/>
      <c r="F49" s="412"/>
      <c r="G49" s="414"/>
      <c r="H49" s="414"/>
      <c r="I49" s="415"/>
    </row>
    <row r="50" spans="2:9" ht="21.6" customHeight="1" thickBot="1">
      <c r="B50" s="404"/>
      <c r="C50" s="91"/>
      <c r="D50" s="314"/>
      <c r="E50" s="314"/>
      <c r="F50" s="314"/>
      <c r="G50" s="314"/>
      <c r="H50" s="314"/>
      <c r="I50" s="315"/>
    </row>
    <row r="51" spans="2:9" ht="5.85"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39" priority="7">
      <formula>COUNTIF($L$31:$L$39,"TRUE")=0</formula>
    </cfRule>
  </conditionalFormatting>
  <conditionalFormatting sqref="D41:E44">
    <cfRule type="expression" dxfId="138" priority="8">
      <formula>COUNTIF($L$31:$L$39,"TRUE")=0</formula>
    </cfRule>
  </conditionalFormatting>
  <conditionalFormatting sqref="E41:G41">
    <cfRule type="expression" dxfId="137" priority="1">
      <formula>COUNTIF($L$31:$L$39,"TRUE")=0</formula>
    </cfRule>
  </conditionalFormatting>
  <conditionalFormatting sqref="E44:G44">
    <cfRule type="expression" dxfId="136" priority="2">
      <formula>COUNTIF($L$31:$L$39,"TRUE")=0</formula>
    </cfRule>
  </conditionalFormatting>
  <conditionalFormatting sqref="F41:F44">
    <cfRule type="expression" dxfId="135" priority="3">
      <formula>COUNTIF($L$31:$L$39,"TRUE")=0</formula>
    </cfRule>
  </conditionalFormatting>
  <conditionalFormatting sqref="G41:I44">
    <cfRule type="expression" dxfId="134" priority="14">
      <formula>COUNTIF($L$31:$L$39,"TRUE")=0</formula>
    </cfRule>
  </conditionalFormatting>
  <conditionalFormatting sqref="H41:I41">
    <cfRule type="expression" dxfId="133" priority="10">
      <formula>COUNTIF($L$31:$L$39,"TRUE")=0</formula>
    </cfRule>
  </conditionalFormatting>
  <conditionalFormatting sqref="H42:I43">
    <cfRule type="expression" dxfId="132" priority="12">
      <formula>COUNTIF($L$31:$L$39,"TRUE")=0</formula>
    </cfRule>
  </conditionalFormatting>
  <conditionalFormatting sqref="H44:I44">
    <cfRule type="expression" dxfId="131" priority="11">
      <formula>COUNTIF($L$31:$L$39,"TRUE")=0</formula>
    </cfRule>
  </conditionalFormatting>
  <conditionalFormatting sqref="I31:I39">
    <cfRule type="expression" dxfId="13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4" r:id="rId5" name="Check Box 3">
              <controlPr defaultSize="0" autoFill="0" autoLine="0" autoPict="0">
                <anchor moveWithCells="1">
                  <from>
                    <xdr:col>4</xdr:col>
                    <xdr:colOff>1666875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5" r:id="rId6" name="Check Box 4">
              <controlPr defaultSize="0" autoFill="0" autoLine="0" autoPict="0">
                <anchor moveWithCells="1">
                  <from>
                    <xdr:col>5</xdr:col>
                    <xdr:colOff>752475</xdr:colOff>
                    <xdr:row>25</xdr:row>
                    <xdr:rowOff>104775</xdr:rowOff>
                  </from>
                  <to>
                    <xdr:col>6</xdr:col>
                    <xdr:colOff>1095375</xdr:colOff>
                    <xdr:row>25</xdr:row>
                    <xdr:rowOff>333375</xdr:rowOff>
                  </to>
                </anchor>
              </controlPr>
            </control>
          </mc:Choice>
        </mc:AlternateContent>
        <mc:AlternateContent xmlns:mc="http://schemas.openxmlformats.org/markup-compatibility/2006">
          <mc:Choice Requires="x14">
            <control shapeId="6"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7"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8" r:id="rId9" name="Check Box 7">
              <controlPr defaultSize="0" autoFill="0" autoLine="0" autoPict="0">
                <anchor moveWithCells="1">
                  <from>
                    <xdr:col>4</xdr:col>
                    <xdr:colOff>1666875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9" r:id="rId10" name="Check Box 8">
              <controlPr defaultSize="0" autoFill="0" autoLine="0" autoPict="0">
                <anchor moveWithCells="1">
                  <from>
                    <xdr:col>5</xdr:col>
                    <xdr:colOff>752475</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10" r:id="rId11" name="Check Box 9">
              <controlPr defaultSize="0" autoFill="0" autoLine="0" autoPict="0">
                <anchor moveWithCells="1">
                  <from>
                    <xdr:col>6</xdr:col>
                    <xdr:colOff>1095375</xdr:colOff>
                    <xdr:row>25</xdr:row>
                    <xdr:rowOff>371475</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88</v>
      </c>
      <c r="K3" s="306" t="s">
        <v>77</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78</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80</v>
      </c>
      <c r="G27" s="392"/>
      <c r="H27" s="393" t="s">
        <v>81</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予算書!M99</f>
        <v>0</v>
      </c>
      <c r="F29" s="15" t="s">
        <v>58</v>
      </c>
      <c r="G29" s="184">
        <f>予算書!J16</f>
        <v>0</v>
      </c>
      <c r="H29" s="397"/>
      <c r="I29" s="398"/>
      <c r="K29" s="171" t="s">
        <v>59</v>
      </c>
    </row>
    <row r="30" spans="2:13" ht="21" customHeight="1">
      <c r="B30" s="304"/>
      <c r="C30" s="3"/>
      <c r="D30" s="381" t="s">
        <v>60</v>
      </c>
      <c r="E30" s="382"/>
      <c r="F30" s="19" t="s">
        <v>61</v>
      </c>
      <c r="G30" s="18" t="s">
        <v>82</v>
      </c>
      <c r="H30" s="18" t="s">
        <v>63</v>
      </c>
      <c r="I30" s="25" t="s">
        <v>83</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84</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85</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86</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4.349999999999999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29" priority="7">
      <formula>COUNTIF($L$31:$L$39,"TRUE")=0</formula>
    </cfRule>
  </conditionalFormatting>
  <conditionalFormatting sqref="D41:E44">
    <cfRule type="expression" dxfId="128" priority="8">
      <formula>COUNTIF($L$31:$L$39,"TRUE")=0</formula>
    </cfRule>
  </conditionalFormatting>
  <conditionalFormatting sqref="E41:G41">
    <cfRule type="expression" dxfId="127" priority="1">
      <formula>COUNTIF($L$31:$L$39,"TRUE")=0</formula>
    </cfRule>
  </conditionalFormatting>
  <conditionalFormatting sqref="E44:G44">
    <cfRule type="expression" dxfId="126" priority="2">
      <formula>COUNTIF($L$31:$L$39,"TRUE")=0</formula>
    </cfRule>
  </conditionalFormatting>
  <conditionalFormatting sqref="F41:F44">
    <cfRule type="expression" dxfId="125" priority="3">
      <formula>COUNTIF($L$31:$L$39,"TRUE")=0</formula>
    </cfRule>
  </conditionalFormatting>
  <conditionalFormatting sqref="G41:I44">
    <cfRule type="expression" dxfId="124" priority="14">
      <formula>COUNTIF($L$31:$L$39,"TRUE")=0</formula>
    </cfRule>
  </conditionalFormatting>
  <conditionalFormatting sqref="H41:I41">
    <cfRule type="expression" dxfId="123" priority="10">
      <formula>COUNTIF($L$31:$L$39,"TRUE")=0</formula>
    </cfRule>
  </conditionalFormatting>
  <conditionalFormatting sqref="H42:I43">
    <cfRule type="expression" dxfId="122" priority="12">
      <formula>COUNTIF($L$31:$L$39,"TRUE")=0</formula>
    </cfRule>
  </conditionalFormatting>
  <conditionalFormatting sqref="H44:I44">
    <cfRule type="expression" dxfId="121" priority="11">
      <formula>COUNTIF($L$31:$L$39,"TRUE")=0</formula>
    </cfRule>
  </conditionalFormatting>
  <conditionalFormatting sqref="I31:I39">
    <cfRule type="expression" dxfId="120"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4"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5" r:id="rId6" name="Check Box 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6"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7"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8"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9" r:id="rId10" name="Check Box 8">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10" r:id="rId11" name="Check Box 9">
              <controlPr defaultSize="0" autoFill="0" autoLine="0" autoPict="0">
                <anchor moveWithCells="1">
                  <from>
                    <xdr:col>6</xdr:col>
                    <xdr:colOff>1095375</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89</v>
      </c>
      <c r="K3" s="306" t="s">
        <v>77</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78</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80</v>
      </c>
      <c r="G27" s="392"/>
      <c r="H27" s="393" t="s">
        <v>81</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予算書!M118</f>
        <v>0</v>
      </c>
      <c r="F29" s="41" t="s">
        <v>58</v>
      </c>
      <c r="G29" s="184">
        <f>予算書!J17</f>
        <v>0</v>
      </c>
      <c r="H29" s="397"/>
      <c r="I29" s="398"/>
      <c r="K29" s="171" t="s">
        <v>59</v>
      </c>
    </row>
    <row r="30" spans="2:13" ht="21" customHeight="1">
      <c r="B30" s="304"/>
      <c r="C30" s="3"/>
      <c r="D30" s="381" t="s">
        <v>60</v>
      </c>
      <c r="E30" s="382"/>
      <c r="F30" s="19" t="s">
        <v>61</v>
      </c>
      <c r="G30" s="18" t="s">
        <v>82</v>
      </c>
      <c r="H30" s="18" t="s">
        <v>63</v>
      </c>
      <c r="I30" s="25" t="s">
        <v>83</v>
      </c>
    </row>
    <row r="31" spans="2:13" ht="21" customHeight="1">
      <c r="B31" s="304"/>
      <c r="C31" s="92">
        <f t="shared" ref="C31:C40" si="0">$G$5</f>
        <v>0</v>
      </c>
      <c r="D31" s="33"/>
      <c r="E31" s="35"/>
      <c r="F31" s="262"/>
      <c r="G31" s="42"/>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2"/>
      <c r="G32" s="42"/>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2"/>
      <c r="G33" s="42"/>
      <c r="H33" s="39"/>
      <c r="I33" s="174"/>
      <c r="K33" s="306"/>
      <c r="L33" s="3" t="b">
        <f t="shared" si="1"/>
        <v>0</v>
      </c>
      <c r="M33" s="3" t="b">
        <f t="shared" si="2"/>
        <v>0</v>
      </c>
    </row>
    <row r="34" spans="2:13" ht="21" customHeight="1">
      <c r="B34" s="304"/>
      <c r="C34" s="92">
        <f t="shared" si="0"/>
        <v>0</v>
      </c>
      <c r="D34" s="33"/>
      <c r="E34" s="35"/>
      <c r="F34" s="262"/>
      <c r="G34" s="42"/>
      <c r="H34" s="39"/>
      <c r="I34" s="174"/>
      <c r="K34" s="306"/>
      <c r="L34" s="3" t="b">
        <f t="shared" si="1"/>
        <v>0</v>
      </c>
      <c r="M34" s="3" t="b">
        <f t="shared" si="2"/>
        <v>0</v>
      </c>
    </row>
    <row r="35" spans="2:13" ht="21" customHeight="1">
      <c r="B35" s="304"/>
      <c r="C35" s="92">
        <f t="shared" si="0"/>
        <v>0</v>
      </c>
      <c r="D35" s="33"/>
      <c r="E35" s="35"/>
      <c r="F35" s="262"/>
      <c r="G35" s="42"/>
      <c r="H35" s="39"/>
      <c r="I35" s="174"/>
      <c r="K35" s="306"/>
      <c r="L35" s="3" t="b">
        <f t="shared" si="1"/>
        <v>0</v>
      </c>
      <c r="M35" s="3" t="b">
        <f t="shared" si="2"/>
        <v>0</v>
      </c>
    </row>
    <row r="36" spans="2:13" ht="21" customHeight="1">
      <c r="B36" s="304"/>
      <c r="C36" s="92">
        <f t="shared" si="0"/>
        <v>0</v>
      </c>
      <c r="D36" s="33"/>
      <c r="E36" s="35"/>
      <c r="F36" s="262"/>
      <c r="G36" s="42"/>
      <c r="H36" s="39"/>
      <c r="I36" s="174"/>
      <c r="K36" s="306"/>
      <c r="L36" s="3" t="b">
        <f t="shared" si="1"/>
        <v>0</v>
      </c>
      <c r="M36" s="3" t="b">
        <f t="shared" si="2"/>
        <v>0</v>
      </c>
    </row>
    <row r="37" spans="2:13" ht="21" customHeight="1">
      <c r="B37" s="304"/>
      <c r="C37" s="92">
        <f t="shared" si="0"/>
        <v>0</v>
      </c>
      <c r="D37" s="33"/>
      <c r="E37" s="35"/>
      <c r="F37" s="262"/>
      <c r="G37" s="42"/>
      <c r="H37" s="39"/>
      <c r="I37" s="174"/>
      <c r="K37" s="306"/>
      <c r="L37" s="3" t="b">
        <f t="shared" si="1"/>
        <v>0</v>
      </c>
      <c r="M37" s="3" t="b">
        <f t="shared" si="2"/>
        <v>0</v>
      </c>
    </row>
    <row r="38" spans="2:13" ht="21" customHeight="1">
      <c r="B38" s="304"/>
      <c r="C38" s="92">
        <f t="shared" si="0"/>
        <v>0</v>
      </c>
      <c r="D38" s="33"/>
      <c r="E38" s="35"/>
      <c r="F38" s="262"/>
      <c r="G38" s="42"/>
      <c r="H38" s="39"/>
      <c r="I38" s="174"/>
      <c r="K38" s="306"/>
      <c r="L38" s="3" t="b">
        <f t="shared" si="1"/>
        <v>0</v>
      </c>
      <c r="M38" s="3" t="b">
        <f t="shared" si="2"/>
        <v>0</v>
      </c>
    </row>
    <row r="39" spans="2:13" ht="21" customHeight="1" thickBot="1">
      <c r="B39" s="304"/>
      <c r="C39" s="93">
        <f t="shared" si="0"/>
        <v>0</v>
      </c>
      <c r="D39" s="33"/>
      <c r="E39" s="35"/>
      <c r="F39" s="262"/>
      <c r="G39" s="42"/>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84</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85</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86</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19" priority="4">
      <formula>COUNTIF($L$31:$L$39,"TRUE")=0</formula>
    </cfRule>
  </conditionalFormatting>
  <conditionalFormatting sqref="D41:E44">
    <cfRule type="expression" dxfId="118" priority="5">
      <formula>COUNTIF($L$31:$L$39,"TRUE")=0</formula>
    </cfRule>
  </conditionalFormatting>
  <conditionalFormatting sqref="E41:G41">
    <cfRule type="expression" dxfId="117" priority="1">
      <formula>COUNTIF($L$31:$L$39,"TRUE")=0</formula>
    </cfRule>
  </conditionalFormatting>
  <conditionalFormatting sqref="E44:G44">
    <cfRule type="expression" dxfId="116" priority="2">
      <formula>COUNTIF($L$31:$L$39,"TRUE")=0</formula>
    </cfRule>
  </conditionalFormatting>
  <conditionalFormatting sqref="F41:F44">
    <cfRule type="expression" dxfId="115" priority="3">
      <formula>COUNTIF($L$31:$L$39,"TRUE")=0</formula>
    </cfRule>
  </conditionalFormatting>
  <conditionalFormatting sqref="G41:I44">
    <cfRule type="expression" dxfId="114" priority="12">
      <formula>COUNTIF($L$31:$L$39,"TRUE")=0</formula>
    </cfRule>
  </conditionalFormatting>
  <conditionalFormatting sqref="H41:I41">
    <cfRule type="expression" dxfId="113" priority="8">
      <formula>COUNTIF($L$31:$L$39,"TRUE")=0</formula>
    </cfRule>
  </conditionalFormatting>
  <conditionalFormatting sqref="H42:I43">
    <cfRule type="expression" dxfId="112" priority="10">
      <formula>COUNTIF($L$31:$L$39,"TRUE")=0</formula>
    </cfRule>
  </conditionalFormatting>
  <conditionalFormatting sqref="H44:I44">
    <cfRule type="expression" dxfId="111" priority="9">
      <formula>COUNTIF($L$31:$L$39,"TRUE")=0</formula>
    </cfRule>
  </conditionalFormatting>
  <conditionalFormatting sqref="I31:I39">
    <cfRule type="expression" dxfId="110"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4"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5" r:id="rId6" name="Check Box 4">
              <controlPr defaultSize="0" autoFill="0" autoLine="0" autoPict="0">
                <anchor moveWithCells="1">
                  <from>
                    <xdr:col>5</xdr:col>
                    <xdr:colOff>790575</xdr:colOff>
                    <xdr:row>25</xdr:row>
                    <xdr:rowOff>104775</xdr:rowOff>
                  </from>
                  <to>
                    <xdr:col>6</xdr:col>
                    <xdr:colOff>1133475</xdr:colOff>
                    <xdr:row>25</xdr:row>
                    <xdr:rowOff>333375</xdr:rowOff>
                  </to>
                </anchor>
              </controlPr>
            </control>
          </mc:Choice>
        </mc:AlternateContent>
        <mc:AlternateContent xmlns:mc="http://schemas.openxmlformats.org/markup-compatibility/2006">
          <mc:Choice Requires="x14">
            <control shapeId="6" r:id="rId7" name="Check Box 5">
              <controlPr defaultSize="0" autoFill="0" autoLine="0" autoPict="0">
                <anchor moveWithCells="1">
                  <from>
                    <xdr:col>6</xdr:col>
                    <xdr:colOff>1104900</xdr:colOff>
                    <xdr:row>25</xdr:row>
                    <xdr:rowOff>104775</xdr:rowOff>
                  </from>
                  <to>
                    <xdr:col>8</xdr:col>
                    <xdr:colOff>266700</xdr:colOff>
                    <xdr:row>25</xdr:row>
                    <xdr:rowOff>333375</xdr:rowOff>
                  </to>
                </anchor>
              </controlPr>
            </control>
          </mc:Choice>
        </mc:AlternateContent>
        <mc:AlternateContent xmlns:mc="http://schemas.openxmlformats.org/markup-compatibility/2006">
          <mc:Choice Requires="x14">
            <control shapeId="7"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8"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9" r:id="rId10" name="Check Box 8">
              <controlPr defaultSize="0" autoFill="0" autoLine="0" autoPict="0">
                <anchor moveWithCells="1">
                  <from>
                    <xdr:col>5</xdr:col>
                    <xdr:colOff>790575</xdr:colOff>
                    <xdr:row>25</xdr:row>
                    <xdr:rowOff>333375</xdr:rowOff>
                  </from>
                  <to>
                    <xdr:col>6</xdr:col>
                    <xdr:colOff>647700</xdr:colOff>
                    <xdr:row>25</xdr:row>
                    <xdr:rowOff>638175</xdr:rowOff>
                  </to>
                </anchor>
              </controlPr>
            </control>
          </mc:Choice>
        </mc:AlternateContent>
        <mc:AlternateContent xmlns:mc="http://schemas.openxmlformats.org/markup-compatibility/2006">
          <mc:Choice Requires="x14">
            <control shapeId="10" r:id="rId11" name="Check Box 9">
              <controlPr defaultSize="0" autoFill="0" autoLine="0" autoPict="0">
                <anchor moveWithCells="1">
                  <from>
                    <xdr:col>6</xdr:col>
                    <xdr:colOff>1104900</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3.5"/>
  <sheetData/>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zoomScaleNormal="85" zoomScaleSheetLayoutView="100" workbookViewId="0"/>
  </sheetViews>
  <sheetFormatPr defaultColWidth="8.85546875" defaultRowHeight="15.75"/>
  <cols>
    <col min="1" max="1" width="2.42578125" style="43" customWidth="1"/>
    <col min="2" max="2" width="8.85546875" style="230" hidden="1" customWidth="1"/>
    <col min="3" max="3" width="13" style="231" hidden="1" customWidth="1"/>
    <col min="4" max="4" width="10.140625" style="45" customWidth="1"/>
    <col min="5" max="5" width="31.140625" style="45" customWidth="1"/>
    <col min="6" max="6" width="12" style="45" customWidth="1"/>
    <col min="7" max="7" width="28.42578125" style="45" customWidth="1"/>
    <col min="8" max="8" width="18.140625" style="50" customWidth="1"/>
    <col min="9" max="9" width="7.42578125" style="61" customWidth="1"/>
    <col min="10" max="10" width="6.140625" style="49" customWidth="1"/>
    <col min="11" max="11" width="18.140625" style="50" customWidth="1"/>
    <col min="12" max="12" width="7.140625" style="51" customWidth="1"/>
    <col min="13" max="13" width="18.140625" style="45" customWidth="1"/>
    <col min="14" max="14" width="1.85546875" style="45" customWidth="1"/>
    <col min="15" max="15" width="15.42578125" style="231" hidden="1" customWidth="1"/>
    <col min="16" max="16" width="66.42578125" style="45" customWidth="1"/>
    <col min="17" max="17" width="26.42578125" style="43" customWidth="1"/>
    <col min="18" max="16384" width="8.85546875" style="43"/>
  </cols>
  <sheetData>
    <row r="1" spans="2:16" ht="41.25" customHeight="1">
      <c r="D1" s="451" t="s">
        <v>90</v>
      </c>
      <c r="E1" s="451"/>
      <c r="F1" s="452"/>
      <c r="G1" s="452"/>
      <c r="H1" s="453"/>
      <c r="I1" s="453"/>
      <c r="J1" s="453"/>
      <c r="K1" s="453"/>
      <c r="L1" s="43"/>
    </row>
    <row r="2" spans="2:16" ht="5.85" customHeight="1">
      <c r="D2" s="46"/>
      <c r="E2" s="46"/>
      <c r="F2" s="44"/>
      <c r="G2" s="44"/>
      <c r="H2" s="47"/>
      <c r="I2" s="47"/>
      <c r="J2" s="48"/>
    </row>
    <row r="3" spans="2:16" ht="22.35" customHeight="1">
      <c r="D3" s="52" t="s">
        <v>91</v>
      </c>
      <c r="E3" s="53"/>
      <c r="F3" s="52"/>
      <c r="G3" s="454" t="str">
        <f>IF(助成金申請書!D8="","",助成金申請書!D8)</f>
        <v/>
      </c>
      <c r="H3" s="454"/>
      <c r="I3" s="454"/>
      <c r="J3" s="454"/>
      <c r="K3" s="454"/>
      <c r="L3" s="54"/>
      <c r="P3" s="258" t="s">
        <v>92</v>
      </c>
    </row>
    <row r="4" spans="2:16" s="45" customFormat="1" ht="5.0999999999999996" customHeight="1">
      <c r="B4" s="232"/>
      <c r="C4" s="233"/>
      <c r="D4" s="55"/>
      <c r="E4" s="55"/>
      <c r="F4" s="55"/>
      <c r="G4" s="55"/>
      <c r="H4" s="56"/>
      <c r="I4" s="56"/>
      <c r="J4" s="48"/>
      <c r="K4" s="50"/>
      <c r="L4" s="51"/>
      <c r="O4" s="231"/>
    </row>
    <row r="5" spans="2:16" s="45" customFormat="1" ht="24" customHeight="1">
      <c r="B5" s="232"/>
      <c r="C5" s="233"/>
      <c r="D5" s="57" t="s">
        <v>93</v>
      </c>
      <c r="E5" s="58"/>
      <c r="F5" s="57"/>
      <c r="G5" s="106">
        <f>IF(G6&gt;=1500000,1500000,
IF(G6&lt;=1499000,ROUNDDOWN(G6,0),1500000))</f>
        <v>0</v>
      </c>
      <c r="O5" s="233"/>
    </row>
    <row r="6" spans="2:16" s="45" customFormat="1" ht="19.5">
      <c r="B6" s="232"/>
      <c r="C6" s="233"/>
      <c r="D6" s="59" t="s">
        <v>58</v>
      </c>
      <c r="E6" s="60"/>
      <c r="F6" s="59"/>
      <c r="G6" s="107">
        <f>J18</f>
        <v>0</v>
      </c>
      <c r="I6" s="202"/>
      <c r="O6" s="233"/>
    </row>
    <row r="7" spans="2:16" s="45" customFormat="1" ht="19.5">
      <c r="B7" s="232"/>
      <c r="C7" s="233"/>
      <c r="D7" s="59" t="s">
        <v>94</v>
      </c>
      <c r="E7" s="60"/>
      <c r="F7" s="59"/>
      <c r="G7" s="107">
        <f>L18</f>
        <v>0</v>
      </c>
      <c r="I7" s="202"/>
      <c r="O7" s="233"/>
    </row>
    <row r="8" spans="2:16" s="45" customFormat="1" ht="19.5">
      <c r="B8" s="232"/>
      <c r="C8" s="233"/>
      <c r="D8" s="59" t="s">
        <v>95</v>
      </c>
      <c r="E8" s="60"/>
      <c r="F8" s="59"/>
      <c r="G8" s="107">
        <f>K22</f>
        <v>0</v>
      </c>
      <c r="I8" s="202"/>
      <c r="O8" s="233"/>
    </row>
    <row r="9" spans="2:16" s="210" customFormat="1" ht="19.5">
      <c r="B9" s="234"/>
      <c r="C9" s="235"/>
      <c r="D9" s="59" t="s">
        <v>96</v>
      </c>
      <c r="E9" s="60"/>
      <c r="F9" s="60"/>
      <c r="G9" s="219">
        <f>J128</f>
        <v>0</v>
      </c>
      <c r="I9" s="220"/>
      <c r="O9" s="235"/>
    </row>
    <row r="10" spans="2:16" ht="6.6" customHeight="1">
      <c r="F10" s="43"/>
      <c r="G10" s="43"/>
      <c r="H10" s="61"/>
    </row>
    <row r="11" spans="2:16" ht="22.9" customHeight="1" thickBot="1">
      <c r="D11" s="245" t="s">
        <v>97</v>
      </c>
      <c r="F11" s="43"/>
      <c r="G11" s="43"/>
      <c r="H11" s="61"/>
    </row>
    <row r="12" spans="2:16" s="45" customFormat="1" ht="17.649999999999999" customHeight="1">
      <c r="B12" s="232"/>
      <c r="C12" s="233"/>
      <c r="D12" s="200" t="s">
        <v>98</v>
      </c>
      <c r="E12" s="200" t="s">
        <v>99</v>
      </c>
      <c r="F12" s="461" t="s">
        <v>100</v>
      </c>
      <c r="G12" s="461"/>
      <c r="H12" s="421" t="s">
        <v>101</v>
      </c>
      <c r="I12" s="422"/>
      <c r="J12" s="425" t="s">
        <v>102</v>
      </c>
      <c r="K12" s="426"/>
      <c r="L12" s="438" t="s">
        <v>103</v>
      </c>
      <c r="M12" s="439"/>
      <c r="O12" s="233"/>
    </row>
    <row r="13" spans="2:16" s="45" customFormat="1" ht="17.649999999999999" customHeight="1">
      <c r="B13" s="232"/>
      <c r="C13" s="233"/>
      <c r="D13" s="200" t="s">
        <v>104</v>
      </c>
      <c r="E13" s="201">
        <f>SUMIF(テーブル2[列1],"A",テーブル2[税抜合計])</f>
        <v>0</v>
      </c>
      <c r="F13" s="433">
        <f>IF(E13&lt;SUMIF(テーブル2[列1],"B",テーブル2[税抜合計]),E13,SUMIF(テーブル2[列1],"B",テーブル2[税抜合計]))</f>
        <v>0</v>
      </c>
      <c r="G13" s="434"/>
      <c r="H13" s="423">
        <f>SUMIF(テーブル2[列1],"B",テーブル2[税抜合計])</f>
        <v>0</v>
      </c>
      <c r="I13" s="424"/>
      <c r="J13" s="427">
        <f>SUM(E13:F13)</f>
        <v>0</v>
      </c>
      <c r="K13" s="428"/>
      <c r="L13" s="429">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7"/>
      <c r="O13" s="233"/>
    </row>
    <row r="14" spans="2:16" s="45" customFormat="1" ht="17.649999999999999" customHeight="1">
      <c r="B14" s="232"/>
      <c r="C14" s="233"/>
      <c r="D14" s="200" t="s">
        <v>105</v>
      </c>
      <c r="E14" s="201">
        <f>SUMIF(テーブル3[列1],"A",テーブル3[税抜合計])</f>
        <v>0</v>
      </c>
      <c r="F14" s="433">
        <f>IF(E14&lt;SUMIF(テーブル3[列1],"B",テーブル3[税抜合計]),E14,SUMIF(テーブル3[列1],"B",テーブル3[税抜合計]))</f>
        <v>0</v>
      </c>
      <c r="G14" s="434"/>
      <c r="H14" s="423">
        <f>SUMIF(テーブル3[列1],"B",テーブル3[税抜合計])</f>
        <v>0</v>
      </c>
      <c r="I14" s="424"/>
      <c r="J14" s="427">
        <f>SUM(E14:F14)</f>
        <v>0</v>
      </c>
      <c r="K14" s="428"/>
      <c r="L14" s="429">
        <f>IF(E14&gt;H14,
SUMIF(テーブル3[列1],"C",テーブル3[税込合計])+SUMIF(テーブル3[列1],"A",テーブル3[税込合計])-SUMIF(テーブル3[列1],"A",テーブル3[税抜合計])+SUMIF(テーブル3[列1],"B",テーブル3[税込合計])-SUMIF(テーブル3[列1],"B",テーブル3[税抜合計]),
SUMIF(テーブル3[列1],"C",テーブル3[税込合計])+SUMIF(テーブル3[列1],"A",テーブル3[税込合計])-SUMIF(テーブル3[列1],"A",テーブル3[税抜合計])+SUMIF(テーブル3[列1],"B",テーブル3[税込合計])-SUMIF(テーブル3[列1],"B",テーブル3[税抜合計])+(H14-F14))</f>
        <v>0</v>
      </c>
      <c r="M14" s="437"/>
      <c r="O14" s="233"/>
    </row>
    <row r="15" spans="2:16" s="45" customFormat="1" ht="17.649999999999999" customHeight="1">
      <c r="B15" s="232"/>
      <c r="C15" s="233"/>
      <c r="D15" s="200" t="s">
        <v>106</v>
      </c>
      <c r="E15" s="199">
        <f>SUMIF(テーブル4[列1],"A",テーブル4[税抜合計])</f>
        <v>0</v>
      </c>
      <c r="F15" s="433">
        <f>IF(E15&lt;SUMIF(テーブル4[列1],"B",テーブル4[税抜合計]),E15,SUMIF(テーブル4[列1],"B",テーブル4[税抜合計]))</f>
        <v>0</v>
      </c>
      <c r="G15" s="434"/>
      <c r="H15" s="435">
        <f>SUMIF(テーブル4[列1],"B",テーブル4[税抜合計])</f>
        <v>0</v>
      </c>
      <c r="I15" s="436"/>
      <c r="J15" s="429">
        <f>SUM(E15:F15)</f>
        <v>0</v>
      </c>
      <c r="K15" s="430"/>
      <c r="L15" s="429">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7"/>
      <c r="O15" s="233"/>
      <c r="P15" s="43"/>
    </row>
    <row r="16" spans="2:16" s="45" customFormat="1" ht="17.649999999999999" customHeight="1">
      <c r="B16" s="232"/>
      <c r="C16" s="233"/>
      <c r="D16" s="200" t="s">
        <v>107</v>
      </c>
      <c r="E16" s="199">
        <f>SUMIF(テーブル5[列1],"A",テーブル5[税抜合計])</f>
        <v>0</v>
      </c>
      <c r="F16" s="433">
        <f>IF(E16&lt;SUMIF(テーブル5[列1],"B",テーブル5[税抜合計]),E16,SUMIF(テーブル5[列1],"B",テーブル5[税抜合計]))</f>
        <v>0</v>
      </c>
      <c r="G16" s="434"/>
      <c r="H16" s="435">
        <f>SUMIF(テーブル5[列1],"B",テーブル5[税抜合計])</f>
        <v>0</v>
      </c>
      <c r="I16" s="436"/>
      <c r="J16" s="429">
        <f>SUM(E16:F16)</f>
        <v>0</v>
      </c>
      <c r="K16" s="430"/>
      <c r="L16" s="429">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7"/>
      <c r="O16" s="233"/>
      <c r="P16" s="43"/>
    </row>
    <row r="17" spans="2:18" s="45" customFormat="1" ht="17.649999999999999" customHeight="1" thickBot="1">
      <c r="B17" s="232"/>
      <c r="C17" s="233"/>
      <c r="D17" s="200" t="s">
        <v>108</v>
      </c>
      <c r="E17" s="199">
        <f>SUMIF(テーブル6[列1],"A",テーブル6[税抜合計])</f>
        <v>0</v>
      </c>
      <c r="F17" s="433">
        <f>IF(E17&lt;SUMIF(テーブル6[列1],"B",テーブル6[税抜合計]),E17,SUMIF(テーブル6[列1],"B",テーブル6[税抜合計]))</f>
        <v>0</v>
      </c>
      <c r="G17" s="434"/>
      <c r="H17" s="435">
        <f>SUMIF(テーブル6[列1],"B",テーブル6[税抜合計])</f>
        <v>0</v>
      </c>
      <c r="I17" s="436"/>
      <c r="J17" s="431">
        <f>SUM(E17:F17)</f>
        <v>0</v>
      </c>
      <c r="K17" s="432"/>
      <c r="L17" s="429">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7"/>
      <c r="O17" s="233"/>
      <c r="P17" s="43"/>
    </row>
    <row r="18" spans="2:18" s="45" customFormat="1" ht="17.649999999999999" customHeight="1" thickBot="1">
      <c r="B18" s="232"/>
      <c r="C18" s="233"/>
      <c r="D18" s="441"/>
      <c r="E18" s="441"/>
      <c r="F18" s="441"/>
      <c r="G18" s="441"/>
      <c r="H18" s="442" t="s">
        <v>109</v>
      </c>
      <c r="I18" s="443"/>
      <c r="J18" s="444">
        <f>SUM(J13:J17)</f>
        <v>0</v>
      </c>
      <c r="K18" s="445"/>
      <c r="L18" s="429">
        <f>SUM(L13:L17)</f>
        <v>0</v>
      </c>
      <c r="M18" s="437"/>
      <c r="N18" s="51"/>
      <c r="O18" s="233" t="s">
        <v>110</v>
      </c>
      <c r="Q18" s="43"/>
    </row>
    <row r="19" spans="2:18" ht="6.75" customHeight="1"/>
    <row r="20" spans="2:18" ht="16.350000000000001" customHeight="1" thickBot="1">
      <c r="D20" s="45" t="s">
        <v>111</v>
      </c>
      <c r="E20" s="62"/>
      <c r="L20" s="63"/>
    </row>
    <row r="21" spans="2:18" ht="12.6" customHeight="1">
      <c r="D21" s="457" t="s">
        <v>112</v>
      </c>
      <c r="E21" s="458"/>
      <c r="F21" s="108"/>
      <c r="G21" s="108"/>
      <c r="H21" s="108"/>
      <c r="I21" s="108"/>
      <c r="J21" s="455" t="s">
        <v>113</v>
      </c>
      <c r="K21" s="64" t="s">
        <v>114</v>
      </c>
      <c r="L21" s="63"/>
      <c r="O21" s="233" t="s">
        <v>115</v>
      </c>
      <c r="P21" s="43"/>
    </row>
    <row r="22" spans="2:18" ht="16.5" thickBot="1">
      <c r="D22" s="459"/>
      <c r="E22" s="460"/>
      <c r="F22" s="109"/>
      <c r="G22" s="109"/>
      <c r="H22" s="109"/>
      <c r="I22" s="109"/>
      <c r="J22" s="456"/>
      <c r="K22" s="65">
        <f>SUM(K42,K61,K80,K99,K118)</f>
        <v>0</v>
      </c>
      <c r="L22" s="63"/>
      <c r="O22" s="233">
        <f>SUM(O42,O61,O80,O99,O118)</f>
        <v>0</v>
      </c>
      <c r="P22" s="43"/>
    </row>
    <row r="23" spans="2:18" ht="6.6" customHeight="1">
      <c r="F23" s="43"/>
      <c r="G23" s="43"/>
      <c r="H23" s="61"/>
      <c r="L23" s="63"/>
    </row>
    <row r="24" spans="2:18" ht="25.35" customHeight="1">
      <c r="B24" s="236"/>
      <c r="C24" s="237" t="str">
        <f>IF(AND(COUNTIF(B27:B41,"B")&gt;0,(COUNTIF(B27:B41,"A")=0)),"対象外","")</f>
        <v/>
      </c>
      <c r="D24" s="67" t="s">
        <v>31</v>
      </c>
      <c r="E24" s="66"/>
      <c r="F24" s="68"/>
      <c r="G24" s="68"/>
      <c r="H24" s="69"/>
      <c r="I24" s="70"/>
      <c r="J24" s="71"/>
      <c r="K24" s="72"/>
      <c r="L24" s="73"/>
      <c r="M24" s="72"/>
      <c r="N24" s="72"/>
    </row>
    <row r="25" spans="2:18" ht="25.35" customHeight="1">
      <c r="B25" s="236"/>
      <c r="C25" s="237"/>
      <c r="D25" s="74" t="s">
        <v>34</v>
      </c>
      <c r="E25" s="448" t="str">
        <f>IF(個票①!E$4="","",個票①!E$4)</f>
        <v/>
      </c>
      <c r="F25" s="449"/>
      <c r="G25" s="450"/>
      <c r="H25" s="74" t="s">
        <v>36</v>
      </c>
      <c r="I25" s="446" t="str">
        <f>IF(個票①!G$5="","",個票①!G$5)</f>
        <v/>
      </c>
      <c r="J25" s="447"/>
      <c r="K25" s="69"/>
      <c r="L25" s="75" t="s">
        <v>116</v>
      </c>
      <c r="M25" s="68"/>
      <c r="N25" s="68"/>
    </row>
    <row r="26" spans="2:18" ht="25.35" customHeight="1" thickBot="1">
      <c r="B26" s="236" t="s">
        <v>117</v>
      </c>
      <c r="C26" s="237" t="s">
        <v>36</v>
      </c>
      <c r="D26" s="110" t="s">
        <v>118</v>
      </c>
      <c r="E26" s="76" t="s">
        <v>119</v>
      </c>
      <c r="F26" s="76" t="s">
        <v>120</v>
      </c>
      <c r="G26" s="76" t="s">
        <v>121</v>
      </c>
      <c r="H26" s="77" t="s">
        <v>122</v>
      </c>
      <c r="I26" s="76" t="s">
        <v>123</v>
      </c>
      <c r="J26" s="76" t="s">
        <v>124</v>
      </c>
      <c r="K26" s="78" t="s">
        <v>125</v>
      </c>
      <c r="L26" s="79" t="s">
        <v>126</v>
      </c>
      <c r="M26" s="101" t="s">
        <v>127</v>
      </c>
      <c r="N26" s="111" t="s">
        <v>128</v>
      </c>
      <c r="O26" s="233" t="s">
        <v>129</v>
      </c>
      <c r="P26" s="43"/>
    </row>
    <row r="27" spans="2:18" s="231" customFormat="1" ht="25.35" customHeight="1">
      <c r="B27" s="236" t="str">
        <f t="shared" ref="B27:B41" si="0">IF(D27="","",
IF(COUNTIF(D27,"*A*"),"A",
IF(COUNTIF(D27,"*B*"),"B",
IF(COUNTIF(D27,"*C*"),"C",
IF(COUNTIF(D27,"*D*"),"D","")))))</f>
        <v/>
      </c>
      <c r="C27" s="238" t="str">
        <f t="shared" ref="C27:C41" si="1">$I$25</f>
        <v/>
      </c>
      <c r="D27" s="112"/>
      <c r="E27" s="113"/>
      <c r="F27" s="113"/>
      <c r="G27" s="113"/>
      <c r="H27" s="114"/>
      <c r="I27" s="115"/>
      <c r="J27" s="116"/>
      <c r="K27" s="247" t="str">
        <f>IF(テーブル2[[#This Row],[単価]]="","",IF(ISNUMBER(テーブル2[[#This Row],[単価]]),PRODUCT(テーブル2[[#This Row],[単価]],テーブル2[[#This Row],[数量]]),""))</f>
        <v/>
      </c>
      <c r="L27" s="95"/>
      <c r="M27" s="250" t="str">
        <f>IF(テーブル2[[#This Row],[税率]]="","",IF(テーブル2[[#This Row],[税率]]="非課税",テーブル2[[#This Row],[税込合計]],(ROUNDUP(テーブル2[[#This Row],[単価]]/(1+テーブル2[[#This Row],[税率]]),0)*テーブル2[[#This Row],[数量]])))</f>
        <v/>
      </c>
      <c r="O2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0" t="s">
        <v>130</v>
      </c>
      <c r="Q27" s="233"/>
      <c r="R27" s="233"/>
    </row>
    <row r="28" spans="2:18" s="231" customFormat="1" ht="25.35" customHeight="1">
      <c r="B28" s="236" t="str">
        <f t="shared" si="0"/>
        <v/>
      </c>
      <c r="C28" s="238" t="str">
        <f t="shared" si="1"/>
        <v/>
      </c>
      <c r="D28" s="117"/>
      <c r="E28" s="118"/>
      <c r="F28" s="118"/>
      <c r="G28" s="118"/>
      <c r="H28" s="119"/>
      <c r="I28" s="120"/>
      <c r="J28" s="121"/>
      <c r="K28" s="247" t="str">
        <f>IF(テーブル2[[#This Row],[単価]]="","",IF(ISNUMBER(テーブル2[[#This Row],[単価]]),PRODUCT(テーブル2[[#This Row],[単価]],テーブル2[[#This Row],[数量]]),""))</f>
        <v/>
      </c>
      <c r="L28" s="95"/>
      <c r="M28" s="250" t="str">
        <f>IF(テーブル2[[#This Row],[税率]]="","",IF(テーブル2[[#This Row],[税率]]="非課税",テーブル2[[#This Row],[税込合計]],(ROUNDUP(テーブル2[[#This Row],[単価]]/(1+テーブル2[[#This Row],[税率]]),0)*テーブル2[[#This Row],[数量]])))</f>
        <v/>
      </c>
      <c r="O2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0"/>
    </row>
    <row r="29" spans="2:18" s="231" customFormat="1" ht="25.35" customHeight="1">
      <c r="B29" s="236" t="str">
        <f t="shared" si="0"/>
        <v/>
      </c>
      <c r="C29" s="238" t="str">
        <f t="shared" si="1"/>
        <v/>
      </c>
      <c r="D29" s="117"/>
      <c r="E29" s="118"/>
      <c r="F29" s="118"/>
      <c r="G29" s="118"/>
      <c r="H29" s="119"/>
      <c r="I29" s="120"/>
      <c r="J29" s="121"/>
      <c r="K29" s="247" t="str">
        <f>IF(テーブル2[[#This Row],[単価]]="","",IF(ISNUMBER(テーブル2[[#This Row],[単価]]),PRODUCT(テーブル2[[#This Row],[単価]],テーブル2[[#This Row],[数量]]),""))</f>
        <v/>
      </c>
      <c r="L29" s="95"/>
      <c r="M29" s="250" t="str">
        <f>IF(テーブル2[[#This Row],[税率]]="","",IF(テーブル2[[#This Row],[税率]]="非課税",テーブル2[[#This Row],[税込合計]],(ROUNDUP(テーブル2[[#This Row],[単価]]/(1+テーブル2[[#This Row],[税率]]),0)*テーブル2[[#This Row],[数量]])))</f>
        <v/>
      </c>
      <c r="O2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0"/>
      <c r="Q29" s="233"/>
      <c r="R29" s="233"/>
    </row>
    <row r="30" spans="2:18" s="231" customFormat="1" ht="25.35" customHeight="1">
      <c r="B30" s="236" t="str">
        <f t="shared" si="0"/>
        <v/>
      </c>
      <c r="C30" s="238" t="str">
        <f t="shared" si="1"/>
        <v/>
      </c>
      <c r="D30" s="117"/>
      <c r="E30" s="118"/>
      <c r="F30" s="118"/>
      <c r="G30" s="118"/>
      <c r="H30" s="119"/>
      <c r="I30" s="120"/>
      <c r="J30" s="121"/>
      <c r="K30" s="247" t="str">
        <f>IF(テーブル2[[#This Row],[単価]]="","",IF(ISNUMBER(テーブル2[[#This Row],[単価]]),PRODUCT(テーブル2[[#This Row],[単価]],テーブル2[[#This Row],[数量]]),""))</f>
        <v/>
      </c>
      <c r="L30" s="95"/>
      <c r="M30" s="250" t="str">
        <f>IF(テーブル2[[#This Row],[税率]]="","",IF(テーブル2[[#This Row],[税率]]="非課税",テーブル2[[#This Row],[税込合計]],(ROUNDUP(テーブル2[[#This Row],[単価]]/(1+テーブル2[[#This Row],[税率]]),0)*テーブル2[[#This Row],[数量]])))</f>
        <v/>
      </c>
      <c r="O3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0"/>
    </row>
    <row r="31" spans="2:18" s="231" customFormat="1" ht="25.35" customHeight="1">
      <c r="B31" s="236" t="str">
        <f t="shared" si="0"/>
        <v/>
      </c>
      <c r="C31" s="238" t="str">
        <f t="shared" si="1"/>
        <v/>
      </c>
      <c r="D31" s="117"/>
      <c r="E31" s="118"/>
      <c r="F31" s="118"/>
      <c r="G31" s="118"/>
      <c r="H31" s="119"/>
      <c r="I31" s="120"/>
      <c r="J31" s="121"/>
      <c r="K31" s="247" t="str">
        <f>IF(テーブル2[[#This Row],[単価]]="","",IF(ISNUMBER(テーブル2[[#This Row],[単価]]),PRODUCT(テーブル2[[#This Row],[単価]],テーブル2[[#This Row],[数量]]),""))</f>
        <v/>
      </c>
      <c r="L31" s="95"/>
      <c r="M31" s="250" t="str">
        <f>IF(テーブル2[[#This Row],[税率]]="","",IF(テーブル2[[#This Row],[税率]]="非課税",テーブル2[[#This Row],[税込合計]],(ROUNDUP(テーブル2[[#This Row],[単価]]/(1+テーブル2[[#This Row],[税率]]),0)*テーブル2[[#This Row],[数量]])))</f>
        <v/>
      </c>
      <c r="O3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0"/>
    </row>
    <row r="32" spans="2:18" s="231" customFormat="1" ht="25.35" customHeight="1">
      <c r="B32" s="236" t="str">
        <f t="shared" si="0"/>
        <v/>
      </c>
      <c r="C32" s="238" t="str">
        <f t="shared" si="1"/>
        <v/>
      </c>
      <c r="D32" s="117"/>
      <c r="E32" s="118"/>
      <c r="F32" s="118"/>
      <c r="G32" s="118"/>
      <c r="H32" s="119"/>
      <c r="I32" s="120"/>
      <c r="J32" s="121"/>
      <c r="K32" s="247" t="str">
        <f>IF(テーブル2[[#This Row],[単価]]="","",IF(ISNUMBER(テーブル2[[#This Row],[単価]]),PRODUCT(テーブル2[[#This Row],[単価]],テーブル2[[#This Row],[数量]]),""))</f>
        <v/>
      </c>
      <c r="L32" s="95"/>
      <c r="M32" s="250" t="str">
        <f>IF(テーブル2[[#This Row],[税率]]="","",IF(テーブル2[[#This Row],[税率]]="非課税",テーブル2[[#This Row],[税込合計]],(ROUNDUP(テーブル2[[#This Row],[単価]]/(1+テーブル2[[#This Row],[税率]]),0)*テーブル2[[#This Row],[数量]])))</f>
        <v/>
      </c>
      <c r="O32" s="242"/>
      <c r="P32" s="440"/>
    </row>
    <row r="33" spans="2:16" s="231" customFormat="1" ht="25.35" customHeight="1">
      <c r="B33" s="236" t="str">
        <f t="shared" si="0"/>
        <v/>
      </c>
      <c r="C33" s="238" t="str">
        <f t="shared" si="1"/>
        <v/>
      </c>
      <c r="D33" s="117"/>
      <c r="E33" s="118"/>
      <c r="F33" s="118"/>
      <c r="G33" s="118"/>
      <c r="H33" s="119"/>
      <c r="I33" s="120"/>
      <c r="J33" s="121"/>
      <c r="K33" s="247" t="str">
        <f>IF(テーブル2[[#This Row],[単価]]="","",IF(ISNUMBER(テーブル2[[#This Row],[単価]]),PRODUCT(テーブル2[[#This Row],[単価]],テーブル2[[#This Row],[数量]]),""))</f>
        <v/>
      </c>
      <c r="L33" s="95"/>
      <c r="M33" s="250" t="str">
        <f>IF(テーブル2[[#This Row],[税率]]="","",IF(テーブル2[[#This Row],[税率]]="非課税",テーブル2[[#This Row],[税込合計]],(ROUNDUP(テーブル2[[#This Row],[単価]]/(1+テーブル2[[#This Row],[税率]]),0)*テーブル2[[#This Row],[数量]])))</f>
        <v/>
      </c>
      <c r="O33"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0"/>
    </row>
    <row r="34" spans="2:16" s="231" customFormat="1" ht="25.35" customHeight="1">
      <c r="B34" s="236" t="str">
        <f t="shared" si="0"/>
        <v/>
      </c>
      <c r="C34" s="238" t="str">
        <f t="shared" si="1"/>
        <v/>
      </c>
      <c r="D34" s="117"/>
      <c r="E34" s="118"/>
      <c r="F34" s="118"/>
      <c r="G34" s="118"/>
      <c r="H34" s="119"/>
      <c r="I34" s="120"/>
      <c r="J34" s="121"/>
      <c r="K34" s="247" t="str">
        <f>IF(テーブル2[[#This Row],[単価]]="","",IF(ISNUMBER(テーブル2[[#This Row],[単価]]),PRODUCT(テーブル2[[#This Row],[単価]],テーブル2[[#This Row],[数量]]),""))</f>
        <v/>
      </c>
      <c r="L34" s="95"/>
      <c r="M34" s="250" t="str">
        <f>IF(テーブル2[[#This Row],[税率]]="","",IF(テーブル2[[#This Row],[税率]]="非課税",テーブル2[[#This Row],[税込合計]],(ROUNDUP(テーブル2[[#This Row],[単価]]/(1+テーブル2[[#This Row],[税率]]),0)*テーブル2[[#This Row],[数量]])))</f>
        <v/>
      </c>
      <c r="O34"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0"/>
    </row>
    <row r="35" spans="2:16" s="231" customFormat="1" ht="25.35" customHeight="1">
      <c r="B35" s="236" t="str">
        <f t="shared" si="0"/>
        <v/>
      </c>
      <c r="C35" s="238" t="str">
        <f t="shared" si="1"/>
        <v/>
      </c>
      <c r="D35" s="117"/>
      <c r="E35" s="118"/>
      <c r="F35" s="118"/>
      <c r="G35" s="118"/>
      <c r="H35" s="119"/>
      <c r="I35" s="120"/>
      <c r="J35" s="121"/>
      <c r="K35" s="247" t="str">
        <f>IF(テーブル2[[#This Row],[単価]]="","",IF(ISNUMBER(テーブル2[[#This Row],[単価]]),PRODUCT(テーブル2[[#This Row],[単価]],テーブル2[[#This Row],[数量]]),""))</f>
        <v/>
      </c>
      <c r="L35" s="95"/>
      <c r="M35" s="250" t="str">
        <f>IF(テーブル2[[#This Row],[税率]]="","",IF(テーブル2[[#This Row],[税率]]="非課税",テーブル2[[#This Row],[税込合計]],(ROUNDUP(テーブル2[[#This Row],[単価]]/(1+テーブル2[[#This Row],[税率]]),0)*テーブル2[[#This Row],[数量]])))</f>
        <v/>
      </c>
      <c r="O35"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1" customFormat="1" ht="25.35" customHeight="1">
      <c r="B36" s="236" t="str">
        <f t="shared" si="0"/>
        <v/>
      </c>
      <c r="C36" s="238" t="str">
        <f t="shared" si="1"/>
        <v/>
      </c>
      <c r="D36" s="117"/>
      <c r="E36" s="118"/>
      <c r="F36" s="118"/>
      <c r="G36" s="118"/>
      <c r="H36" s="119"/>
      <c r="I36" s="120"/>
      <c r="J36" s="121"/>
      <c r="K36" s="247" t="str">
        <f>IF(テーブル2[[#This Row],[単価]]="","",IF(ISNUMBER(テーブル2[[#This Row],[単価]]),PRODUCT(テーブル2[[#This Row],[単価]],テーブル2[[#This Row],[数量]]),""))</f>
        <v/>
      </c>
      <c r="L36" s="95"/>
      <c r="M36" s="250" t="str">
        <f>IF(テーブル2[[#This Row],[税率]]="","",IF(テーブル2[[#This Row],[税率]]="非課税",テーブル2[[#This Row],[税込合計]],(ROUNDUP(テーブル2[[#This Row],[単価]]/(1+テーブル2[[#This Row],[税率]]),0)*テーブル2[[#This Row],[数量]])))</f>
        <v/>
      </c>
      <c r="O36"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1" customFormat="1" ht="25.35" customHeight="1">
      <c r="B37" s="236" t="str">
        <f t="shared" si="0"/>
        <v/>
      </c>
      <c r="C37" s="238" t="str">
        <f t="shared" si="1"/>
        <v/>
      </c>
      <c r="D37" s="117"/>
      <c r="E37" s="118"/>
      <c r="F37" s="118"/>
      <c r="G37" s="118"/>
      <c r="H37" s="119"/>
      <c r="I37" s="120"/>
      <c r="J37" s="121"/>
      <c r="K37" s="247" t="str">
        <f>IF(テーブル2[[#This Row],[単価]]="","",IF(ISNUMBER(テーブル2[[#This Row],[単価]]),PRODUCT(テーブル2[[#This Row],[単価]],テーブル2[[#This Row],[数量]]),""))</f>
        <v/>
      </c>
      <c r="L37" s="95"/>
      <c r="M37" s="250" t="str">
        <f>IF(テーブル2[[#This Row],[税率]]="","",IF(テーブル2[[#This Row],[税率]]="非課税",テーブル2[[#This Row],[税込合計]],(ROUNDUP(テーブル2[[#This Row],[単価]]/(1+テーブル2[[#This Row],[税率]]),0)*テーブル2[[#This Row],[数量]])))</f>
        <v/>
      </c>
      <c r="O3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1" customFormat="1" ht="25.35" customHeight="1">
      <c r="B38" s="236" t="str">
        <f t="shared" si="0"/>
        <v/>
      </c>
      <c r="C38" s="238" t="str">
        <f t="shared" si="1"/>
        <v/>
      </c>
      <c r="D38" s="117"/>
      <c r="E38" s="118"/>
      <c r="F38" s="118"/>
      <c r="G38" s="118"/>
      <c r="H38" s="119"/>
      <c r="I38" s="120"/>
      <c r="J38" s="121"/>
      <c r="K38" s="247" t="str">
        <f>IF(テーブル2[[#This Row],[単価]]="","",IF(ISNUMBER(テーブル2[[#This Row],[単価]]),PRODUCT(テーブル2[[#This Row],[単価]],テーブル2[[#This Row],[数量]]),""))</f>
        <v/>
      </c>
      <c r="L38" s="95"/>
      <c r="M38" s="250" t="str">
        <f>IF(テーブル2[[#This Row],[税率]]="","",IF(テーブル2[[#This Row],[税率]]="非課税",テーブル2[[#This Row],[税込合計]],(ROUNDUP(テーブル2[[#This Row],[単価]]/(1+テーブル2[[#This Row],[税率]]),0)*テーブル2[[#This Row],[数量]])))</f>
        <v/>
      </c>
      <c r="O3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1" customFormat="1" ht="25.35" customHeight="1">
      <c r="B39" s="236" t="str">
        <f t="shared" si="0"/>
        <v/>
      </c>
      <c r="C39" s="238" t="str">
        <f t="shared" si="1"/>
        <v/>
      </c>
      <c r="D39" s="117"/>
      <c r="E39" s="118"/>
      <c r="F39" s="118"/>
      <c r="G39" s="118"/>
      <c r="H39" s="119"/>
      <c r="I39" s="120"/>
      <c r="J39" s="121"/>
      <c r="K39" s="247" t="str">
        <f>IF(テーブル2[[#This Row],[単価]]="","",IF(ISNUMBER(テーブル2[[#This Row],[単価]]),PRODUCT(テーブル2[[#This Row],[単価]],テーブル2[[#This Row],[数量]]),""))</f>
        <v/>
      </c>
      <c r="L39" s="95"/>
      <c r="M39" s="250" t="str">
        <f>IF(テーブル2[[#This Row],[税率]]="","",IF(テーブル2[[#This Row],[税率]]="非課税",テーブル2[[#This Row],[税込合計]],(ROUNDUP(テーブル2[[#This Row],[単価]]/(1+テーブル2[[#This Row],[税率]]),0)*テーブル2[[#This Row],[数量]])))</f>
        <v/>
      </c>
      <c r="O3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1" customFormat="1" ht="25.35" customHeight="1">
      <c r="B40" s="236" t="str">
        <f t="shared" si="0"/>
        <v/>
      </c>
      <c r="C40" s="238" t="str">
        <f t="shared" si="1"/>
        <v/>
      </c>
      <c r="D40" s="117"/>
      <c r="E40" s="118"/>
      <c r="F40" s="118"/>
      <c r="G40" s="118"/>
      <c r="H40" s="119"/>
      <c r="I40" s="120"/>
      <c r="J40" s="121"/>
      <c r="K40" s="247" t="str">
        <f>IF(テーブル2[[#This Row],[単価]]="","",IF(ISNUMBER(テーブル2[[#This Row],[単価]]),PRODUCT(テーブル2[[#This Row],[単価]],テーブル2[[#This Row],[数量]]),""))</f>
        <v/>
      </c>
      <c r="L40" s="95"/>
      <c r="M40" s="250" t="str">
        <f>IF(テーブル2[[#This Row],[税率]]="","",IF(テーブル2[[#This Row],[税率]]="非課税",テーブル2[[#This Row],[税込合計]],(ROUNDUP(テーブル2[[#This Row],[単価]]/(1+テーブル2[[#This Row],[税率]]),0)*テーブル2[[#This Row],[数量]])))</f>
        <v/>
      </c>
      <c r="O4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1" customFormat="1" ht="25.35" customHeight="1" thickBot="1">
      <c r="B41" s="236" t="str">
        <f t="shared" si="0"/>
        <v/>
      </c>
      <c r="C41" s="238" t="str">
        <f t="shared" si="1"/>
        <v/>
      </c>
      <c r="D41" s="122"/>
      <c r="E41" s="123"/>
      <c r="F41" s="123"/>
      <c r="G41" s="123"/>
      <c r="H41" s="124"/>
      <c r="I41" s="125"/>
      <c r="J41" s="126"/>
      <c r="K41" s="248" t="str">
        <f>IF(テーブル2[[#This Row],[単価]]="","",IF(ISNUMBER(テーブル2[[#This Row],[単価]]),PRODUCT(テーブル2[[#This Row],[単価]],テーブル2[[#This Row],[数量]]),""))</f>
        <v/>
      </c>
      <c r="L41" s="96"/>
      <c r="M41" s="251" t="str">
        <f>IF(テーブル2[[#This Row],[税率]]="","",IF(テーブル2[[#This Row],[税率]]="非課税",テーブル2[[#This Row],[税込合計]],(ROUNDUP(テーブル2[[#This Row],[単価]]/(1+テーブル2[[#This Row],[税率]]),0)*テーブル2[[#This Row],[数量]])))</f>
        <v/>
      </c>
      <c r="O4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35" customHeight="1" thickBot="1">
      <c r="B42" s="236"/>
      <c r="C42" s="237"/>
      <c r="D42" s="68"/>
      <c r="E42" s="68"/>
      <c r="F42" s="66"/>
      <c r="G42" s="66"/>
      <c r="H42" s="70"/>
      <c r="I42" s="70"/>
      <c r="J42" s="97" t="s">
        <v>109</v>
      </c>
      <c r="K42" s="98">
        <f>SUM(K27:K41)</f>
        <v>0</v>
      </c>
      <c r="L42" s="99"/>
      <c r="M42" s="102">
        <f>SUM(M27:M41)</f>
        <v>0</v>
      </c>
      <c r="N42" s="68"/>
      <c r="O42" s="233">
        <f>SUM(O27:O41)</f>
        <v>0</v>
      </c>
      <c r="P42" s="43"/>
    </row>
    <row r="43" spans="2:16" ht="25.35" customHeight="1">
      <c r="B43" s="236"/>
      <c r="C43" s="237" t="str">
        <f>IF(AND(COUNTIF(B46:B60,"B")&gt;0,COUNTIF(B46:B60,"A")=0),"対象外","")</f>
        <v/>
      </c>
      <c r="D43" s="67" t="s">
        <v>76</v>
      </c>
      <c r="E43" s="66"/>
      <c r="F43" s="68"/>
      <c r="G43" s="68"/>
      <c r="H43" s="69"/>
      <c r="I43" s="70"/>
      <c r="J43" s="71"/>
      <c r="K43" s="72"/>
      <c r="L43" s="73"/>
      <c r="M43" s="72"/>
      <c r="N43" s="68"/>
    </row>
    <row r="44" spans="2:16" ht="25.35" customHeight="1">
      <c r="B44" s="236"/>
      <c r="C44" s="237"/>
      <c r="D44" s="74" t="s">
        <v>34</v>
      </c>
      <c r="E44" s="448" t="str">
        <f>IF(個票②!E$4="","",個票②!E$4)</f>
        <v/>
      </c>
      <c r="F44" s="449"/>
      <c r="G44" s="450"/>
      <c r="H44" s="80" t="s">
        <v>36</v>
      </c>
      <c r="I44" s="446" t="str">
        <f>IF(個票②!G$5="","",個票②!G$5)</f>
        <v/>
      </c>
      <c r="J44" s="447"/>
      <c r="K44" s="69"/>
      <c r="L44" s="75" t="s">
        <v>116</v>
      </c>
      <c r="M44" s="68"/>
      <c r="N44" s="68"/>
    </row>
    <row r="45" spans="2:16" ht="25.35" customHeight="1" thickBot="1">
      <c r="B45" s="236" t="s">
        <v>117</v>
      </c>
      <c r="C45" s="237" t="s">
        <v>36</v>
      </c>
      <c r="D45" s="110" t="s">
        <v>118</v>
      </c>
      <c r="E45" s="76" t="s">
        <v>119</v>
      </c>
      <c r="F45" s="76" t="s">
        <v>120</v>
      </c>
      <c r="G45" s="76" t="s">
        <v>121</v>
      </c>
      <c r="H45" s="77" t="s">
        <v>122</v>
      </c>
      <c r="I45" s="76" t="s">
        <v>123</v>
      </c>
      <c r="J45" s="76" t="s">
        <v>124</v>
      </c>
      <c r="K45" s="78" t="s">
        <v>125</v>
      </c>
      <c r="L45" s="79" t="s">
        <v>126</v>
      </c>
      <c r="M45" s="101" t="s">
        <v>127</v>
      </c>
      <c r="N45" s="111" t="s">
        <v>128</v>
      </c>
      <c r="O45" s="233" t="s">
        <v>129</v>
      </c>
      <c r="P45" s="43"/>
    </row>
    <row r="46" spans="2:16" s="231" customFormat="1" ht="25.35" customHeight="1">
      <c r="B46" s="236" t="str">
        <f>IF(D46="","",
IF(COUNTIF(D46,"*A*"),"A",
IF(COUNTIF(D46,"*B*"),"B",
IF(COUNTIF(D46,"*C*"),"C",
IF(COUNTIF(D46,"*D*"),"D","")))))</f>
        <v/>
      </c>
      <c r="C46" s="238" t="str">
        <f t="shared" ref="C46:C60" si="2">$I$44</f>
        <v/>
      </c>
      <c r="D46" s="112"/>
      <c r="E46" s="113"/>
      <c r="F46" s="113"/>
      <c r="G46" s="113"/>
      <c r="H46" s="114"/>
      <c r="I46" s="115"/>
      <c r="J46" s="116"/>
      <c r="K46" s="247" t="str">
        <f>IF(テーブル3[[#This Row],[単価]]="","",IF(ISNUMBER(テーブル3[[#This Row],[単価]]),PRODUCT(テーブル3[[#This Row],[単価]],テーブル3[[#This Row],[数量]]),""))</f>
        <v/>
      </c>
      <c r="L46" s="94"/>
      <c r="M46" s="250" t="str">
        <f>IF(テーブル3[[#This Row],[税率]]="","",IF(テーブル3[[#This Row],[税率]]="非課税",テーブル3[[#This Row],[税込合計]],(ROUNDUP(テーブル3[[#This Row],[単価]]/(1+テーブル3[[#This Row],[税率]]),0)*テーブル3[[#This Row],[数量]])))</f>
        <v/>
      </c>
      <c r="O4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0" t="s">
        <v>131</v>
      </c>
    </row>
    <row r="47" spans="2:16" s="231" customFormat="1" ht="25.35" customHeight="1">
      <c r="B47" s="236" t="str">
        <f t="shared" ref="B47:B60" si="3">IF(D47="","",
IF(COUNTIF(D47,"*A*"),"A",
IF(COUNTIF(D47,"*B*"),"B",
IF(COUNTIF(D47,"*C*"),"C",
IF(COUNTIF(D47,"*D*"),"D","")))))</f>
        <v/>
      </c>
      <c r="C47" s="238" t="str">
        <f t="shared" si="2"/>
        <v/>
      </c>
      <c r="D47" s="117"/>
      <c r="E47" s="118"/>
      <c r="F47" s="118"/>
      <c r="G47" s="118"/>
      <c r="H47" s="119"/>
      <c r="I47" s="120"/>
      <c r="J47" s="121"/>
      <c r="K47" s="247" t="str">
        <f>IF(テーブル3[[#This Row],[単価]]="","",IF(ISNUMBER(テーブル3[[#This Row],[単価]]),PRODUCT(テーブル3[[#This Row],[単価]],テーブル3[[#This Row],[数量]]),""))</f>
        <v/>
      </c>
      <c r="L47" s="95"/>
      <c r="M47" s="250" t="str">
        <f>IF(テーブル3[[#This Row],[税率]]="","",IF(テーブル3[[#This Row],[税率]]="非課税",テーブル3[[#This Row],[税込合計]],(ROUNDUP(テーブル3[[#This Row],[単価]]/(1+テーブル3[[#This Row],[税率]]),0)*テーブル3[[#This Row],[数量]])))</f>
        <v/>
      </c>
      <c r="O4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0"/>
    </row>
    <row r="48" spans="2:16" s="231" customFormat="1" ht="25.35" customHeight="1">
      <c r="B48" s="236" t="str">
        <f t="shared" si="3"/>
        <v/>
      </c>
      <c r="C48" s="238" t="str">
        <f t="shared" si="2"/>
        <v/>
      </c>
      <c r="D48" s="117"/>
      <c r="E48" s="118"/>
      <c r="F48" s="118"/>
      <c r="G48" s="118"/>
      <c r="H48" s="119"/>
      <c r="I48" s="120"/>
      <c r="J48" s="121"/>
      <c r="K48" s="247" t="str">
        <f>IF(テーブル3[[#This Row],[単価]]="","",IF(ISNUMBER(テーブル3[[#This Row],[単価]]),PRODUCT(テーブル3[[#This Row],[単価]],テーブル3[[#This Row],[数量]]),""))</f>
        <v/>
      </c>
      <c r="L48" s="95"/>
      <c r="M48" s="250" t="str">
        <f>IF(テーブル3[[#This Row],[税率]]="","",IF(テーブル3[[#This Row],[税率]]="非課税",テーブル3[[#This Row],[税込合計]],(ROUNDUP(テーブル3[[#This Row],[単価]]/(1+テーブル3[[#This Row],[税率]]),0)*テーブル3[[#This Row],[数量]])))</f>
        <v/>
      </c>
      <c r="O4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0"/>
    </row>
    <row r="49" spans="2:16" s="231" customFormat="1" ht="25.35" customHeight="1">
      <c r="B49" s="236" t="str">
        <f t="shared" si="3"/>
        <v/>
      </c>
      <c r="C49" s="238" t="str">
        <f t="shared" si="2"/>
        <v/>
      </c>
      <c r="D49" s="117"/>
      <c r="E49" s="118"/>
      <c r="F49" s="118"/>
      <c r="G49" s="118"/>
      <c r="H49" s="119"/>
      <c r="I49" s="120"/>
      <c r="J49" s="121"/>
      <c r="K49" s="247" t="str">
        <f>IF(テーブル3[[#This Row],[単価]]="","",IF(ISNUMBER(テーブル3[[#This Row],[単価]]),PRODUCT(テーブル3[[#This Row],[単価]],テーブル3[[#This Row],[数量]]),""))</f>
        <v/>
      </c>
      <c r="L49" s="95"/>
      <c r="M49" s="250" t="str">
        <f>IF(テーブル3[[#This Row],[税率]]="","",IF(テーブル3[[#This Row],[税率]]="非課税",テーブル3[[#This Row],[税込合計]],(ROUNDUP(テーブル3[[#This Row],[単価]]/(1+テーブル3[[#This Row],[税率]]),0)*テーブル3[[#This Row],[数量]])))</f>
        <v/>
      </c>
      <c r="O4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0"/>
    </row>
    <row r="50" spans="2:16" s="231" customFormat="1" ht="25.35" customHeight="1">
      <c r="B50" s="236" t="str">
        <f t="shared" si="3"/>
        <v/>
      </c>
      <c r="C50" s="238" t="str">
        <f t="shared" si="2"/>
        <v/>
      </c>
      <c r="D50" s="117"/>
      <c r="E50" s="118"/>
      <c r="F50" s="118"/>
      <c r="G50" s="118"/>
      <c r="H50" s="119"/>
      <c r="I50" s="120"/>
      <c r="J50" s="121"/>
      <c r="K50" s="247" t="str">
        <f>IF(テーブル3[[#This Row],[単価]]="","",IF(ISNUMBER(テーブル3[[#This Row],[単価]]),PRODUCT(テーブル3[[#This Row],[単価]],テーブル3[[#This Row],[数量]]),""))</f>
        <v/>
      </c>
      <c r="L50" s="95"/>
      <c r="M50" s="250" t="str">
        <f>IF(テーブル3[[#This Row],[税率]]="","",IF(テーブル3[[#This Row],[税率]]="非課税",テーブル3[[#This Row],[税込合計]],(ROUNDUP(テーブル3[[#This Row],[単価]]/(1+テーブル3[[#This Row],[税率]]),0)*テーブル3[[#This Row],[数量]])))</f>
        <v/>
      </c>
      <c r="O5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0"/>
    </row>
    <row r="51" spans="2:16" s="231" customFormat="1" ht="25.35" customHeight="1">
      <c r="B51" s="236" t="str">
        <f t="shared" si="3"/>
        <v/>
      </c>
      <c r="C51" s="238" t="str">
        <f t="shared" si="2"/>
        <v/>
      </c>
      <c r="D51" s="117"/>
      <c r="E51" s="118"/>
      <c r="F51" s="118"/>
      <c r="G51" s="118"/>
      <c r="H51" s="119"/>
      <c r="I51" s="120"/>
      <c r="J51" s="121"/>
      <c r="K51" s="247" t="str">
        <f>IF(テーブル3[[#This Row],[単価]]="","",IF(ISNUMBER(テーブル3[[#This Row],[単価]]),PRODUCT(テーブル3[[#This Row],[単価]],テーブル3[[#This Row],[数量]]),""))</f>
        <v/>
      </c>
      <c r="L51" s="95"/>
      <c r="M51" s="250" t="str">
        <f>IF(テーブル3[[#This Row],[税率]]="","",IF(テーブル3[[#This Row],[税率]]="非課税",テーブル3[[#This Row],[税込合計]],(ROUNDUP(テーブル3[[#This Row],[単価]]/(1+テーブル3[[#This Row],[税率]]),0)*テーブル3[[#This Row],[数量]])))</f>
        <v/>
      </c>
      <c r="O51"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0"/>
    </row>
    <row r="52" spans="2:16" s="231" customFormat="1" ht="25.35" customHeight="1">
      <c r="B52" s="236" t="str">
        <f t="shared" si="3"/>
        <v/>
      </c>
      <c r="C52" s="238" t="str">
        <f t="shared" si="2"/>
        <v/>
      </c>
      <c r="D52" s="117"/>
      <c r="E52" s="118"/>
      <c r="F52" s="118"/>
      <c r="G52" s="118"/>
      <c r="H52" s="119"/>
      <c r="I52" s="120"/>
      <c r="J52" s="121"/>
      <c r="K52" s="247" t="str">
        <f>IF(テーブル3[[#This Row],[単価]]="","",IF(ISNUMBER(テーブル3[[#This Row],[単価]]),PRODUCT(テーブル3[[#This Row],[単価]],テーブル3[[#This Row],[数量]]),""))</f>
        <v/>
      </c>
      <c r="L52" s="95"/>
      <c r="M52" s="250" t="str">
        <f>IF(テーブル3[[#This Row],[税率]]="","",IF(テーブル3[[#This Row],[税率]]="非課税",テーブル3[[#This Row],[税込合計]],(ROUNDUP(テーブル3[[#This Row],[単価]]/(1+テーブル3[[#This Row],[税率]]),0)*テーブル3[[#This Row],[数量]])))</f>
        <v/>
      </c>
      <c r="O52"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0"/>
    </row>
    <row r="53" spans="2:16" s="231" customFormat="1" ht="25.35" customHeight="1">
      <c r="B53" s="236" t="str">
        <f t="shared" si="3"/>
        <v/>
      </c>
      <c r="C53" s="238" t="str">
        <f t="shared" si="2"/>
        <v/>
      </c>
      <c r="D53" s="117"/>
      <c r="E53" s="118"/>
      <c r="F53" s="118"/>
      <c r="G53" s="118"/>
      <c r="H53" s="119"/>
      <c r="I53" s="120"/>
      <c r="J53" s="121"/>
      <c r="K53" s="247" t="str">
        <f>IF(テーブル3[[#This Row],[単価]]="","",IF(ISNUMBER(テーブル3[[#This Row],[単価]]),PRODUCT(テーブル3[[#This Row],[単価]],テーブル3[[#This Row],[数量]]),""))</f>
        <v/>
      </c>
      <c r="L53" s="95"/>
      <c r="M53" s="250" t="str">
        <f>IF(テーブル3[[#This Row],[税率]]="","",IF(テーブル3[[#This Row],[税率]]="非課税",テーブル3[[#This Row],[税込合計]],(ROUNDUP(テーブル3[[#This Row],[単価]]/(1+テーブル3[[#This Row],[税率]]),0)*テーブル3[[#This Row],[数量]])))</f>
        <v/>
      </c>
      <c r="O53"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0"/>
    </row>
    <row r="54" spans="2:16" s="231" customFormat="1" ht="25.35" customHeight="1">
      <c r="B54" s="236" t="str">
        <f t="shared" si="3"/>
        <v/>
      </c>
      <c r="C54" s="238" t="str">
        <f t="shared" si="2"/>
        <v/>
      </c>
      <c r="D54" s="117"/>
      <c r="E54" s="118"/>
      <c r="F54" s="118"/>
      <c r="G54" s="118"/>
      <c r="H54" s="119"/>
      <c r="I54" s="120"/>
      <c r="J54" s="121"/>
      <c r="K54" s="247" t="str">
        <f>IF(テーブル3[[#This Row],[単価]]="","",IF(ISNUMBER(テーブル3[[#This Row],[単価]]),PRODUCT(テーブル3[[#This Row],[単価]],テーブル3[[#This Row],[数量]]),""))</f>
        <v/>
      </c>
      <c r="L54" s="95"/>
      <c r="M54" s="250" t="str">
        <f>IF(テーブル3[[#This Row],[税率]]="","",IF(テーブル3[[#This Row],[税率]]="非課税",テーブル3[[#This Row],[税込合計]],(ROUNDUP(テーブル3[[#This Row],[単価]]/(1+テーブル3[[#This Row],[税率]]),0)*テーブル3[[#This Row],[数量]])))</f>
        <v/>
      </c>
      <c r="O54"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0"/>
    </row>
    <row r="55" spans="2:16" s="231" customFormat="1" ht="25.35" customHeight="1">
      <c r="B55" s="236" t="str">
        <f t="shared" si="3"/>
        <v/>
      </c>
      <c r="C55" s="238" t="str">
        <f t="shared" si="2"/>
        <v/>
      </c>
      <c r="D55" s="117"/>
      <c r="E55" s="118"/>
      <c r="F55" s="118"/>
      <c r="G55" s="118"/>
      <c r="H55" s="119"/>
      <c r="I55" s="120"/>
      <c r="J55" s="121"/>
      <c r="K55" s="247" t="str">
        <f>IF(テーブル3[[#This Row],[単価]]="","",IF(ISNUMBER(テーブル3[[#This Row],[単価]]),PRODUCT(テーブル3[[#This Row],[単価]],テーブル3[[#This Row],[数量]]),""))</f>
        <v/>
      </c>
      <c r="L55" s="95"/>
      <c r="M55" s="250" t="str">
        <f>IF(テーブル3[[#This Row],[税率]]="","",IF(テーブル3[[#This Row],[税率]]="非課税",テーブル3[[#This Row],[税込合計]],(ROUNDUP(テーブル3[[#This Row],[単価]]/(1+テーブル3[[#This Row],[税率]]),0)*テーブル3[[#This Row],[数量]])))</f>
        <v/>
      </c>
      <c r="O55"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1" customFormat="1" ht="25.35" customHeight="1">
      <c r="B56" s="236" t="str">
        <f t="shared" si="3"/>
        <v/>
      </c>
      <c r="C56" s="238" t="str">
        <f t="shared" si="2"/>
        <v/>
      </c>
      <c r="D56" s="117"/>
      <c r="E56" s="118"/>
      <c r="F56" s="118"/>
      <c r="G56" s="118"/>
      <c r="H56" s="119"/>
      <c r="I56" s="120"/>
      <c r="J56" s="121"/>
      <c r="K56" s="247" t="str">
        <f>IF(テーブル3[[#This Row],[単価]]="","",IF(ISNUMBER(テーブル3[[#This Row],[単価]]),PRODUCT(テーブル3[[#This Row],[単価]],テーブル3[[#This Row],[数量]]),""))</f>
        <v/>
      </c>
      <c r="L56" s="95"/>
      <c r="M56" s="250" t="str">
        <f>IF(テーブル3[[#This Row],[税率]]="","",IF(テーブル3[[#This Row],[税率]]="非課税",テーブル3[[#This Row],[税込合計]],(ROUNDUP(テーブル3[[#This Row],[単価]]/(1+テーブル3[[#This Row],[税率]]),0)*テーブル3[[#This Row],[数量]])))</f>
        <v/>
      </c>
      <c r="O5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1" customFormat="1" ht="25.35" customHeight="1">
      <c r="B57" s="236" t="str">
        <f t="shared" si="3"/>
        <v/>
      </c>
      <c r="C57" s="238" t="str">
        <f t="shared" si="2"/>
        <v/>
      </c>
      <c r="D57" s="117"/>
      <c r="E57" s="118"/>
      <c r="F57" s="118"/>
      <c r="G57" s="118"/>
      <c r="H57" s="119"/>
      <c r="I57" s="120"/>
      <c r="J57" s="121"/>
      <c r="K57" s="247" t="str">
        <f>IF(テーブル3[[#This Row],[単価]]="","",IF(ISNUMBER(テーブル3[[#This Row],[単価]]),PRODUCT(テーブル3[[#This Row],[単価]],テーブル3[[#This Row],[数量]]),""))</f>
        <v/>
      </c>
      <c r="L57" s="95"/>
      <c r="M57" s="250" t="str">
        <f>IF(テーブル3[[#This Row],[税率]]="","",IF(テーブル3[[#This Row],[税率]]="非課税",テーブル3[[#This Row],[税込合計]],(ROUNDUP(テーブル3[[#This Row],[単価]]/(1+テーブル3[[#This Row],[税率]]),0)*テーブル3[[#This Row],[数量]])))</f>
        <v/>
      </c>
      <c r="O5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1" customFormat="1" ht="25.35" customHeight="1">
      <c r="B58" s="236" t="str">
        <f t="shared" si="3"/>
        <v/>
      </c>
      <c r="C58" s="238" t="str">
        <f t="shared" si="2"/>
        <v/>
      </c>
      <c r="D58" s="117"/>
      <c r="E58" s="118"/>
      <c r="F58" s="118"/>
      <c r="G58" s="118"/>
      <c r="H58" s="119"/>
      <c r="I58" s="120"/>
      <c r="J58" s="121"/>
      <c r="K58" s="247" t="str">
        <f>IF(テーブル3[[#This Row],[単価]]="","",IF(ISNUMBER(テーブル3[[#This Row],[単価]]),PRODUCT(テーブル3[[#This Row],[単価]],テーブル3[[#This Row],[数量]]),""))</f>
        <v/>
      </c>
      <c r="L58" s="95"/>
      <c r="M58" s="250" t="str">
        <f>IF(テーブル3[[#This Row],[税率]]="","",IF(テーブル3[[#This Row],[税率]]="非課税",テーブル3[[#This Row],[税込合計]],(ROUNDUP(テーブル3[[#This Row],[単価]]/(1+テーブル3[[#This Row],[税率]]),0)*テーブル3[[#This Row],[数量]])))</f>
        <v/>
      </c>
      <c r="O5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1" customFormat="1" ht="25.35" customHeight="1">
      <c r="B59" s="236" t="str">
        <f t="shared" si="3"/>
        <v/>
      </c>
      <c r="C59" s="238" t="str">
        <f t="shared" si="2"/>
        <v/>
      </c>
      <c r="D59" s="117"/>
      <c r="E59" s="118"/>
      <c r="F59" s="118"/>
      <c r="G59" s="118"/>
      <c r="H59" s="119"/>
      <c r="I59" s="120"/>
      <c r="J59" s="121"/>
      <c r="K59" s="247" t="str">
        <f>IF(テーブル3[[#This Row],[単価]]="","",IF(ISNUMBER(テーブル3[[#This Row],[単価]]),PRODUCT(テーブル3[[#This Row],[単価]],テーブル3[[#This Row],[数量]]),""))</f>
        <v/>
      </c>
      <c r="L59" s="95"/>
      <c r="M59" s="250" t="str">
        <f>IF(テーブル3[[#This Row],[税率]]="","",IF(テーブル3[[#This Row],[税率]]="非課税",テーブル3[[#This Row],[税込合計]],(ROUNDUP(テーブル3[[#This Row],[単価]]/(1+テーブル3[[#This Row],[税率]]),0)*テーブル3[[#This Row],[数量]])))</f>
        <v/>
      </c>
      <c r="N59" s="244"/>
      <c r="O5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1" customFormat="1" ht="25.35" customHeight="1" thickBot="1">
      <c r="B60" s="236" t="str">
        <f t="shared" si="3"/>
        <v/>
      </c>
      <c r="C60" s="238" t="str">
        <f t="shared" si="2"/>
        <v/>
      </c>
      <c r="D60" s="122"/>
      <c r="E60" s="123"/>
      <c r="F60" s="123"/>
      <c r="G60" s="123"/>
      <c r="H60" s="124"/>
      <c r="I60" s="125"/>
      <c r="J60" s="126"/>
      <c r="K60" s="248" t="str">
        <f>IF(テーブル3[[#This Row],[単価]]="","",IF(ISNUMBER(テーブル3[[#This Row],[単価]]),PRODUCT(テーブル3[[#This Row],[単価]],テーブル3[[#This Row],[数量]]),""))</f>
        <v/>
      </c>
      <c r="L60" s="96"/>
      <c r="M60" s="251" t="str">
        <f>IF(テーブル3[[#This Row],[税率]]="","",IF(テーブル3[[#This Row],[税率]]="非課税",テーブル3[[#This Row],[税込合計]],(ROUNDUP(テーブル3[[#This Row],[単価]]/(1+テーブル3[[#This Row],[税率]]),0)*テーブル3[[#This Row],[数量]])))</f>
        <v/>
      </c>
      <c r="N60" s="244"/>
      <c r="O6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35" customHeight="1" thickBot="1">
      <c r="B61" s="236"/>
      <c r="C61" s="237"/>
      <c r="D61" s="68"/>
      <c r="E61" s="68"/>
      <c r="F61" s="66"/>
      <c r="G61" s="66"/>
      <c r="H61" s="70"/>
      <c r="I61" s="70"/>
      <c r="J61" s="97" t="s">
        <v>109</v>
      </c>
      <c r="K61" s="98">
        <f>SUM(K46:K60)</f>
        <v>0</v>
      </c>
      <c r="L61" s="99"/>
      <c r="M61" s="102">
        <f>SUM(M46:M60)</f>
        <v>0</v>
      </c>
      <c r="N61" s="72"/>
      <c r="O61" s="233">
        <f>SUM(O46:O60)</f>
        <v>0</v>
      </c>
      <c r="P61" s="43"/>
    </row>
    <row r="62" spans="2:16" ht="25.35" customHeight="1">
      <c r="B62" s="239"/>
      <c r="C62" s="237" t="str">
        <f>IF(AND(COUNTIF(テーブル4[列1],"C")&gt;0,(COUNTIF(テーブル4[列1],"A")=0)),"対象外","")</f>
        <v/>
      </c>
      <c r="D62" s="67" t="s">
        <v>87</v>
      </c>
      <c r="E62" s="66"/>
      <c r="F62" s="68"/>
      <c r="G62" s="68"/>
      <c r="H62" s="69"/>
      <c r="I62" s="70"/>
      <c r="J62" s="71"/>
      <c r="K62" s="72"/>
      <c r="L62" s="73"/>
      <c r="M62" s="72"/>
      <c r="N62" s="72"/>
    </row>
    <row r="63" spans="2:16" ht="25.35" customHeight="1">
      <c r="B63" s="237"/>
      <c r="C63" s="237"/>
      <c r="D63" s="74" t="s">
        <v>34</v>
      </c>
      <c r="E63" s="448" t="str">
        <f>IF(個票③!E$4="","",個票③!E$4)</f>
        <v/>
      </c>
      <c r="F63" s="449"/>
      <c r="G63" s="450"/>
      <c r="H63" s="80" t="s">
        <v>36</v>
      </c>
      <c r="I63" s="446" t="str">
        <f>IF(個票③!G$5="","",個票③!G$5)</f>
        <v/>
      </c>
      <c r="J63" s="447"/>
      <c r="K63" s="69"/>
      <c r="L63" s="75" t="s">
        <v>116</v>
      </c>
      <c r="M63" s="68"/>
      <c r="N63" s="68"/>
    </row>
    <row r="64" spans="2:16" ht="25.35" customHeight="1" thickBot="1">
      <c r="B64" s="236" t="s">
        <v>117</v>
      </c>
      <c r="C64" s="237" t="s">
        <v>36</v>
      </c>
      <c r="D64" s="110" t="s">
        <v>118</v>
      </c>
      <c r="E64" s="76" t="s">
        <v>119</v>
      </c>
      <c r="F64" s="76" t="s">
        <v>120</v>
      </c>
      <c r="G64" s="76" t="s">
        <v>121</v>
      </c>
      <c r="H64" s="77" t="s">
        <v>122</v>
      </c>
      <c r="I64" s="76" t="s">
        <v>123</v>
      </c>
      <c r="J64" s="76" t="s">
        <v>124</v>
      </c>
      <c r="K64" s="78" t="s">
        <v>125</v>
      </c>
      <c r="L64" s="79" t="s">
        <v>126</v>
      </c>
      <c r="M64" s="101" t="s">
        <v>127</v>
      </c>
      <c r="N64" s="111" t="s">
        <v>128</v>
      </c>
      <c r="O64" s="233" t="s">
        <v>129</v>
      </c>
      <c r="P64" s="43"/>
    </row>
    <row r="65" spans="2:16" s="231" customFormat="1" ht="25.35" customHeight="1">
      <c r="B65" s="236" t="str">
        <f>IF(D65="","",
IF(COUNTIF(D65,"*A*"),"A",
IF(COUNTIF(D65,"*B*"),"B",
IF(COUNTIF(D65,"*C*"),"C",
IF(COUNTIF(D65,"*D*"),"D","")))))</f>
        <v/>
      </c>
      <c r="C65" s="238" t="str">
        <f t="shared" ref="C65:C79" si="4">$I$63</f>
        <v/>
      </c>
      <c r="D65" s="112"/>
      <c r="E65" s="113"/>
      <c r="F65" s="113"/>
      <c r="G65" s="113"/>
      <c r="H65" s="114"/>
      <c r="I65" s="115"/>
      <c r="J65" s="116"/>
      <c r="K65" s="252" t="str">
        <f>IF(テーブル4[[#This Row],[単価]]="","",IF(ISNUMBER(テーブル4[[#This Row],[単価]]),PRODUCT(テーブル4[[#This Row],[単価]],テーブル4[[#This Row],[数量]]),""))</f>
        <v/>
      </c>
      <c r="L65" s="100"/>
      <c r="M65" s="249" t="str">
        <f>IF(テーブル4[[#This Row],[税率]]="","",IF(テーブル4[[#This Row],[税率]]="非課税",テーブル4[[#This Row],[税込合計]],(ROUNDUP(テーブル4[[#This Row],[単価]]/(1+テーブル4[[#This Row],[税率]]),0)*テーブル4[[#This Row],[数量]])))</f>
        <v/>
      </c>
      <c r="O6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0" t="s">
        <v>131</v>
      </c>
    </row>
    <row r="66" spans="2:16" s="231" customFormat="1" ht="25.35" customHeight="1">
      <c r="B66" s="236" t="str">
        <f t="shared" ref="B66:B79" si="5">IF(D66="","",
IF(COUNTIF(D66,"*A*"),"A",
IF(COUNTIF(D66,"*B*"),"B",
IF(COUNTIF(D66,"*C*"),"C",
IF(COUNTIF(D66,"*D*"),"D","")))))</f>
        <v/>
      </c>
      <c r="C66" s="238" t="str">
        <f t="shared" si="4"/>
        <v/>
      </c>
      <c r="D66" s="117"/>
      <c r="E66" s="118"/>
      <c r="F66" s="118"/>
      <c r="G66" s="118"/>
      <c r="H66" s="119"/>
      <c r="I66" s="120"/>
      <c r="J66" s="121"/>
      <c r="K66" s="247" t="str">
        <f>IF(テーブル4[[#This Row],[単価]]="","",IF(ISNUMBER(テーブル4[[#This Row],[単価]]),PRODUCT(テーブル4[[#This Row],[単価]],テーブル4[[#This Row],[数量]]),""))</f>
        <v/>
      </c>
      <c r="L66" s="95"/>
      <c r="M66" s="250" t="str">
        <f>IF(テーブル4[[#This Row],[税率]]="","",IF(テーブル4[[#This Row],[税率]]="非課税",テーブル4[[#This Row],[税込合計]],(ROUNDUP(テーブル4[[#This Row],[単価]]/(1+テーブル4[[#This Row],[税率]]),0)*テーブル4[[#This Row],[数量]])))</f>
        <v/>
      </c>
      <c r="O6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0"/>
    </row>
    <row r="67" spans="2:16" s="231" customFormat="1" ht="25.35" customHeight="1">
      <c r="B67" s="236" t="str">
        <f t="shared" si="5"/>
        <v/>
      </c>
      <c r="C67" s="238" t="str">
        <f t="shared" si="4"/>
        <v/>
      </c>
      <c r="D67" s="117"/>
      <c r="E67" s="118"/>
      <c r="F67" s="118"/>
      <c r="G67" s="118"/>
      <c r="H67" s="119"/>
      <c r="I67" s="120"/>
      <c r="J67" s="121"/>
      <c r="K67" s="247" t="str">
        <f>IF(テーブル4[[#This Row],[単価]]="","",IF(ISNUMBER(テーブル4[[#This Row],[単価]]),PRODUCT(テーブル4[[#This Row],[単価]],テーブル4[[#This Row],[数量]]),""))</f>
        <v/>
      </c>
      <c r="L67" s="95"/>
      <c r="M67" s="250" t="str">
        <f>IF(テーブル4[[#This Row],[税率]]="","",IF(テーブル4[[#This Row],[税率]]="非課税",テーブル4[[#This Row],[税込合計]],(ROUNDUP(テーブル4[[#This Row],[単価]]/(1+テーブル4[[#This Row],[税率]]),0)*テーブル4[[#This Row],[数量]])))</f>
        <v/>
      </c>
      <c r="O6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0"/>
    </row>
    <row r="68" spans="2:16" s="231" customFormat="1" ht="25.35" customHeight="1">
      <c r="B68" s="236" t="str">
        <f t="shared" si="5"/>
        <v/>
      </c>
      <c r="C68" s="238" t="str">
        <f t="shared" si="4"/>
        <v/>
      </c>
      <c r="D68" s="117"/>
      <c r="E68" s="118"/>
      <c r="F68" s="118"/>
      <c r="G68" s="118"/>
      <c r="H68" s="119"/>
      <c r="I68" s="120"/>
      <c r="J68" s="121"/>
      <c r="K68" s="247" t="str">
        <f>IF(テーブル4[[#This Row],[単価]]="","",IF(ISNUMBER(テーブル4[[#This Row],[単価]]),PRODUCT(テーブル4[[#This Row],[単価]],テーブル4[[#This Row],[数量]]),""))</f>
        <v/>
      </c>
      <c r="L68" s="95"/>
      <c r="M68" s="250" t="str">
        <f>IF(テーブル4[[#This Row],[税率]]="","",IF(テーブル4[[#This Row],[税率]]="非課税",テーブル4[[#This Row],[税込合計]],(ROUNDUP(テーブル4[[#This Row],[単価]]/(1+テーブル4[[#This Row],[税率]]),0)*テーブル4[[#This Row],[数量]])))</f>
        <v/>
      </c>
      <c r="O6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0"/>
    </row>
    <row r="69" spans="2:16" s="231" customFormat="1" ht="25.35" customHeight="1">
      <c r="B69" s="236" t="str">
        <f t="shared" si="5"/>
        <v/>
      </c>
      <c r="C69" s="238" t="str">
        <f t="shared" si="4"/>
        <v/>
      </c>
      <c r="D69" s="117"/>
      <c r="E69" s="118"/>
      <c r="F69" s="118"/>
      <c r="G69" s="118"/>
      <c r="H69" s="119"/>
      <c r="I69" s="120"/>
      <c r="J69" s="121"/>
      <c r="K69" s="247" t="str">
        <f>IF(テーブル4[[#This Row],[単価]]="","",IF(ISNUMBER(テーブル4[[#This Row],[単価]]),PRODUCT(テーブル4[[#This Row],[単価]],テーブル4[[#This Row],[数量]]),""))</f>
        <v/>
      </c>
      <c r="L69" s="95"/>
      <c r="M69" s="250" t="str">
        <f>IF(テーブル4[[#This Row],[税率]]="","",IF(テーブル4[[#This Row],[税率]]="非課税",テーブル4[[#This Row],[税込合計]],(ROUNDUP(テーブル4[[#This Row],[単価]]/(1+テーブル4[[#This Row],[税率]]),0)*テーブル4[[#This Row],[数量]])))</f>
        <v/>
      </c>
      <c r="O6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0"/>
    </row>
    <row r="70" spans="2:16" s="231" customFormat="1" ht="25.35" customHeight="1">
      <c r="B70" s="236" t="str">
        <f t="shared" si="5"/>
        <v/>
      </c>
      <c r="C70" s="238" t="str">
        <f t="shared" si="4"/>
        <v/>
      </c>
      <c r="D70" s="117"/>
      <c r="E70" s="118"/>
      <c r="F70" s="118"/>
      <c r="G70" s="118"/>
      <c r="H70" s="119"/>
      <c r="I70" s="120"/>
      <c r="J70" s="121"/>
      <c r="K70" s="247" t="str">
        <f>IF(テーブル4[[#This Row],[単価]]="","",IF(ISNUMBER(テーブル4[[#This Row],[単価]]),PRODUCT(テーブル4[[#This Row],[単価]],テーブル4[[#This Row],[数量]]),""))</f>
        <v/>
      </c>
      <c r="L70" s="95"/>
      <c r="M70" s="250" t="str">
        <f>IF(テーブル4[[#This Row],[税率]]="","",IF(テーブル4[[#This Row],[税率]]="非課税",テーブル4[[#This Row],[税込合計]],(ROUNDUP(テーブル4[[#This Row],[単価]]/(1+テーブル4[[#This Row],[税率]]),0)*テーブル4[[#This Row],[数量]])))</f>
        <v/>
      </c>
      <c r="O70"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0"/>
    </row>
    <row r="71" spans="2:16" s="231" customFormat="1" ht="25.35" customHeight="1">
      <c r="B71" s="236" t="str">
        <f t="shared" si="5"/>
        <v/>
      </c>
      <c r="C71" s="238" t="str">
        <f t="shared" si="4"/>
        <v/>
      </c>
      <c r="D71" s="117"/>
      <c r="E71" s="118"/>
      <c r="F71" s="118"/>
      <c r="G71" s="118"/>
      <c r="H71" s="119"/>
      <c r="I71" s="120"/>
      <c r="J71" s="121"/>
      <c r="K71" s="247" t="str">
        <f>IF(テーブル4[[#This Row],[単価]]="","",IF(ISNUMBER(テーブル4[[#This Row],[単価]]),PRODUCT(テーブル4[[#This Row],[単価]],テーブル4[[#This Row],[数量]]),""))</f>
        <v/>
      </c>
      <c r="L71" s="95"/>
      <c r="M71" s="250" t="str">
        <f>IF(テーブル4[[#This Row],[税率]]="","",IF(テーブル4[[#This Row],[税率]]="非課税",テーブル4[[#This Row],[税込合計]],(ROUNDUP(テーブル4[[#This Row],[単価]]/(1+テーブル4[[#This Row],[税率]]),0)*テーブル4[[#This Row],[数量]])))</f>
        <v/>
      </c>
      <c r="O71"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0"/>
    </row>
    <row r="72" spans="2:16" s="231" customFormat="1" ht="25.35" customHeight="1">
      <c r="B72" s="236" t="str">
        <f t="shared" si="5"/>
        <v/>
      </c>
      <c r="C72" s="238" t="str">
        <f t="shared" si="4"/>
        <v/>
      </c>
      <c r="D72" s="117"/>
      <c r="E72" s="118"/>
      <c r="F72" s="118"/>
      <c r="G72" s="118"/>
      <c r="H72" s="119"/>
      <c r="I72" s="120"/>
      <c r="J72" s="121"/>
      <c r="K72" s="247" t="str">
        <f>IF(テーブル4[[#This Row],[単価]]="","",IF(ISNUMBER(テーブル4[[#This Row],[単価]]),PRODUCT(テーブル4[[#This Row],[単価]],テーブル4[[#This Row],[数量]]),""))</f>
        <v/>
      </c>
      <c r="L72" s="95"/>
      <c r="M72" s="250" t="str">
        <f>IF(テーブル4[[#This Row],[税率]]="","",IF(テーブル4[[#This Row],[税率]]="非課税",テーブル4[[#This Row],[税込合計]],(ROUNDUP(テーブル4[[#This Row],[単価]]/(1+テーブル4[[#This Row],[税率]]),0)*テーブル4[[#This Row],[数量]])))</f>
        <v/>
      </c>
      <c r="O72"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0"/>
    </row>
    <row r="73" spans="2:16" s="231" customFormat="1" ht="25.35" customHeight="1">
      <c r="B73" s="236" t="str">
        <f t="shared" si="5"/>
        <v/>
      </c>
      <c r="C73" s="238" t="str">
        <f t="shared" si="4"/>
        <v/>
      </c>
      <c r="D73" s="117"/>
      <c r="E73" s="118"/>
      <c r="F73" s="118"/>
      <c r="G73" s="118"/>
      <c r="H73" s="119"/>
      <c r="I73" s="120"/>
      <c r="J73" s="121"/>
      <c r="K73" s="247" t="str">
        <f>IF(テーブル4[[#This Row],[単価]]="","",IF(ISNUMBER(テーブル4[[#This Row],[単価]]),PRODUCT(テーブル4[[#This Row],[単価]],テーブル4[[#This Row],[数量]]),""))</f>
        <v/>
      </c>
      <c r="L73" s="95"/>
      <c r="M73" s="250" t="str">
        <f>IF(テーブル4[[#This Row],[税率]]="","",IF(テーブル4[[#This Row],[税率]]="非課税",テーブル4[[#This Row],[税込合計]],(ROUNDUP(テーブル4[[#This Row],[単価]]/(1+テーブル4[[#This Row],[税率]]),0)*テーブル4[[#This Row],[数量]])))</f>
        <v/>
      </c>
      <c r="O73"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0"/>
    </row>
    <row r="74" spans="2:16" s="231" customFormat="1" ht="25.35" customHeight="1">
      <c r="B74" s="236" t="str">
        <f t="shared" si="5"/>
        <v/>
      </c>
      <c r="C74" s="238" t="str">
        <f t="shared" si="4"/>
        <v/>
      </c>
      <c r="D74" s="117"/>
      <c r="E74" s="118"/>
      <c r="F74" s="118"/>
      <c r="G74" s="118"/>
      <c r="H74" s="119"/>
      <c r="I74" s="120"/>
      <c r="J74" s="121"/>
      <c r="K74" s="247" t="str">
        <f>IF(テーブル4[[#This Row],[単価]]="","",IF(ISNUMBER(テーブル4[[#This Row],[単価]]),PRODUCT(テーブル4[[#This Row],[単価]],テーブル4[[#This Row],[数量]]),""))</f>
        <v/>
      </c>
      <c r="L74" s="95"/>
      <c r="M74" s="250" t="str">
        <f>IF(テーブル4[[#This Row],[税率]]="","",IF(テーブル4[[#This Row],[税率]]="非課税",テーブル4[[#This Row],[税込合計]],(ROUNDUP(テーブル4[[#This Row],[単価]]/(1+テーブル4[[#This Row],[税率]]),0)*テーブル4[[#This Row],[数量]])))</f>
        <v/>
      </c>
      <c r="O74"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1" customFormat="1" ht="25.35" customHeight="1">
      <c r="B75" s="236" t="str">
        <f t="shared" si="5"/>
        <v/>
      </c>
      <c r="C75" s="238" t="str">
        <f t="shared" si="4"/>
        <v/>
      </c>
      <c r="D75" s="117"/>
      <c r="E75" s="118"/>
      <c r="F75" s="118"/>
      <c r="G75" s="118"/>
      <c r="H75" s="119"/>
      <c r="I75" s="120"/>
      <c r="J75" s="121"/>
      <c r="K75" s="247" t="str">
        <f>IF(テーブル4[[#This Row],[単価]]="","",IF(ISNUMBER(テーブル4[[#This Row],[単価]]),PRODUCT(テーブル4[[#This Row],[単価]],テーブル4[[#This Row],[数量]]),""))</f>
        <v/>
      </c>
      <c r="L75" s="95"/>
      <c r="M75" s="250" t="str">
        <f>IF(テーブル4[[#This Row],[税率]]="","",IF(テーブル4[[#This Row],[税率]]="非課税",テーブル4[[#This Row],[税込合計]],(ROUNDUP(テーブル4[[#This Row],[単価]]/(1+テーブル4[[#This Row],[税率]]),0)*テーブル4[[#This Row],[数量]])))</f>
        <v/>
      </c>
      <c r="O7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1" customFormat="1" ht="25.35" customHeight="1">
      <c r="B76" s="236" t="str">
        <f t="shared" si="5"/>
        <v/>
      </c>
      <c r="C76" s="238" t="str">
        <f t="shared" si="4"/>
        <v/>
      </c>
      <c r="D76" s="117"/>
      <c r="E76" s="118"/>
      <c r="F76" s="118"/>
      <c r="G76" s="118"/>
      <c r="H76" s="119"/>
      <c r="I76" s="120"/>
      <c r="J76" s="121"/>
      <c r="K76" s="247" t="str">
        <f>IF(テーブル4[[#This Row],[単価]]="","",IF(ISNUMBER(テーブル4[[#This Row],[単価]]),PRODUCT(テーブル4[[#This Row],[単価]],テーブル4[[#This Row],[数量]]),""))</f>
        <v/>
      </c>
      <c r="L76" s="95"/>
      <c r="M76" s="250" t="str">
        <f>IF(テーブル4[[#This Row],[税率]]="","",IF(テーブル4[[#This Row],[税率]]="非課税",テーブル4[[#This Row],[税込合計]],(ROUNDUP(テーブル4[[#This Row],[単価]]/(1+テーブル4[[#This Row],[税率]]),0)*テーブル4[[#This Row],[数量]])))</f>
        <v/>
      </c>
      <c r="O7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1" customFormat="1" ht="25.35" customHeight="1">
      <c r="B77" s="236" t="str">
        <f t="shared" si="5"/>
        <v/>
      </c>
      <c r="C77" s="238" t="str">
        <f t="shared" si="4"/>
        <v/>
      </c>
      <c r="D77" s="117"/>
      <c r="E77" s="118"/>
      <c r="F77" s="118"/>
      <c r="G77" s="118"/>
      <c r="H77" s="119"/>
      <c r="I77" s="120"/>
      <c r="J77" s="121"/>
      <c r="K77" s="247" t="str">
        <f>IF(テーブル4[[#This Row],[単価]]="","",IF(ISNUMBER(テーブル4[[#This Row],[単価]]),PRODUCT(テーブル4[[#This Row],[単価]],テーブル4[[#This Row],[数量]]),""))</f>
        <v/>
      </c>
      <c r="L77" s="95"/>
      <c r="M77" s="250" t="str">
        <f>IF(テーブル4[[#This Row],[税率]]="","",IF(テーブル4[[#This Row],[税率]]="非課税",テーブル4[[#This Row],[税込合計]],(ROUNDUP(テーブル4[[#This Row],[単価]]/(1+テーブル4[[#This Row],[税率]]),0)*テーブル4[[#This Row],[数量]])))</f>
        <v/>
      </c>
      <c r="O7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1" customFormat="1" ht="25.35" customHeight="1">
      <c r="B78" s="236" t="str">
        <f t="shared" si="5"/>
        <v/>
      </c>
      <c r="C78" s="238" t="str">
        <f t="shared" si="4"/>
        <v/>
      </c>
      <c r="D78" s="117"/>
      <c r="E78" s="118"/>
      <c r="F78" s="118"/>
      <c r="G78" s="118"/>
      <c r="H78" s="119"/>
      <c r="I78" s="120"/>
      <c r="J78" s="121"/>
      <c r="K78" s="247" t="str">
        <f>IF(テーブル4[[#This Row],[単価]]="","",IF(ISNUMBER(テーブル4[[#This Row],[単価]]),PRODUCT(テーブル4[[#This Row],[単価]],テーブル4[[#This Row],[数量]]),""))</f>
        <v/>
      </c>
      <c r="L78" s="95"/>
      <c r="M78" s="250" t="str">
        <f>IF(テーブル4[[#This Row],[税率]]="","",IF(テーブル4[[#This Row],[税率]]="非課税",テーブル4[[#This Row],[税込合計]],(ROUNDUP(テーブル4[[#This Row],[単価]]/(1+テーブル4[[#This Row],[税率]]),0)*テーブル4[[#This Row],[数量]])))</f>
        <v/>
      </c>
      <c r="O7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1" customFormat="1" ht="25.35" customHeight="1" thickBot="1">
      <c r="B79" s="236" t="str">
        <f t="shared" si="5"/>
        <v/>
      </c>
      <c r="C79" s="238" t="str">
        <f t="shared" si="4"/>
        <v/>
      </c>
      <c r="D79" s="122"/>
      <c r="E79" s="123"/>
      <c r="F79" s="123"/>
      <c r="G79" s="123"/>
      <c r="H79" s="124"/>
      <c r="I79" s="125"/>
      <c r="J79" s="126"/>
      <c r="K79" s="248" t="str">
        <f>IF(テーブル4[[#This Row],[単価]]="","",IF(ISNUMBER(テーブル4[[#This Row],[単価]]),PRODUCT(テーブル4[[#This Row],[単価]],テーブル4[[#This Row],[数量]]),""))</f>
        <v/>
      </c>
      <c r="L79" s="96"/>
      <c r="M79" s="251" t="str">
        <f>IF(テーブル4[[#This Row],[税率]]="","",IF(テーブル4[[#This Row],[税率]]="非課税",テーブル4[[#This Row],[税込合計]],(ROUNDUP(テーブル4[[#This Row],[単価]]/(1+テーブル4[[#This Row],[税率]]),0)*テーブル4[[#This Row],[数量]])))</f>
        <v/>
      </c>
      <c r="O7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35" customHeight="1" thickBot="1">
      <c r="B80" s="236"/>
      <c r="C80" s="237"/>
      <c r="D80" s="68"/>
      <c r="E80" s="68"/>
      <c r="F80" s="66"/>
      <c r="G80" s="66"/>
      <c r="H80" s="70"/>
      <c r="I80" s="70"/>
      <c r="J80" s="97" t="s">
        <v>109</v>
      </c>
      <c r="K80" s="98">
        <f>SUM(K65:K79)</f>
        <v>0</v>
      </c>
      <c r="L80" s="99"/>
      <c r="M80" s="102">
        <f>SUM(M65:M79)</f>
        <v>0</v>
      </c>
      <c r="N80" s="72"/>
      <c r="O80" s="233">
        <f>SUM(O65:O79)</f>
        <v>0</v>
      </c>
      <c r="P80" s="43"/>
    </row>
    <row r="81" spans="2:16" ht="25.35" customHeight="1">
      <c r="B81" s="236"/>
      <c r="C81" s="237" t="str">
        <f>IF(AND(COUNTIF(B84:B98,"C")&gt;0,(COUNTIF(B84:B98,"A")=0)),"対象外","")</f>
        <v/>
      </c>
      <c r="D81" s="67" t="s">
        <v>88</v>
      </c>
      <c r="E81" s="66"/>
      <c r="F81" s="68"/>
      <c r="G81" s="68"/>
      <c r="H81" s="69"/>
      <c r="I81" s="70"/>
      <c r="J81" s="71"/>
      <c r="K81" s="72"/>
      <c r="L81" s="73"/>
      <c r="M81" s="72"/>
      <c r="N81" s="72"/>
    </row>
    <row r="82" spans="2:16" ht="25.35" customHeight="1">
      <c r="B82" s="236"/>
      <c r="C82" s="237"/>
      <c r="D82" s="74" t="s">
        <v>34</v>
      </c>
      <c r="E82" s="448" t="str">
        <f>IF(個票④!E$4="","",個票④!E$4)</f>
        <v/>
      </c>
      <c r="F82" s="449"/>
      <c r="G82" s="450"/>
      <c r="H82" s="80" t="s">
        <v>36</v>
      </c>
      <c r="I82" s="446" t="str">
        <f>IF(個票④!G$5="","",個票④!G$5)</f>
        <v/>
      </c>
      <c r="J82" s="447"/>
      <c r="K82" s="69"/>
      <c r="L82" s="75" t="s">
        <v>116</v>
      </c>
      <c r="M82" s="68"/>
      <c r="N82" s="68"/>
    </row>
    <row r="83" spans="2:16" ht="25.35" customHeight="1" thickBot="1">
      <c r="B83" s="236" t="s">
        <v>117</v>
      </c>
      <c r="C83" s="237" t="s">
        <v>36</v>
      </c>
      <c r="D83" s="110" t="s">
        <v>118</v>
      </c>
      <c r="E83" s="76" t="s">
        <v>119</v>
      </c>
      <c r="F83" s="76" t="s">
        <v>120</v>
      </c>
      <c r="G83" s="76" t="s">
        <v>121</v>
      </c>
      <c r="H83" s="77" t="s">
        <v>122</v>
      </c>
      <c r="I83" s="76" t="s">
        <v>123</v>
      </c>
      <c r="J83" s="76" t="s">
        <v>124</v>
      </c>
      <c r="K83" s="78" t="s">
        <v>125</v>
      </c>
      <c r="L83" s="79" t="s">
        <v>126</v>
      </c>
      <c r="M83" s="101" t="s">
        <v>127</v>
      </c>
      <c r="N83" s="111" t="s">
        <v>128</v>
      </c>
      <c r="O83" s="233" t="s">
        <v>129</v>
      </c>
      <c r="P83" s="43"/>
    </row>
    <row r="84" spans="2:16" s="231" customFormat="1" ht="25.35" customHeight="1">
      <c r="B84" s="236" t="str">
        <f>IF(D84="","",
IF(COUNTIF(D84,"*A*"),"A",
IF(COUNTIF(D84,"*B*"),"B",
IF(COUNTIF(D84,"*C*"),"C",
IF(COUNTIF(D84,"*D*"),"D","")))))</f>
        <v/>
      </c>
      <c r="C84" s="238" t="str">
        <f t="shared" ref="C84:C98" si="6">$I$82</f>
        <v/>
      </c>
      <c r="D84" s="112"/>
      <c r="E84" s="113"/>
      <c r="F84" s="113"/>
      <c r="G84" s="113"/>
      <c r="H84" s="114"/>
      <c r="I84" s="115"/>
      <c r="J84" s="116"/>
      <c r="K84" s="246" t="str">
        <f>IF(テーブル5[[#This Row],[単価]]="","",IF(ISNUMBER(テーブル5[[#This Row],[単価]]),PRODUCT(テーブル5[[#This Row],[単価]],テーブル5[[#This Row],[数量]]),""))</f>
        <v/>
      </c>
      <c r="L84" s="94"/>
      <c r="M84" s="249" t="str">
        <f>IF(テーブル5[[#This Row],[税率]]="","",IF(テーブル5[[#This Row],[税率]]="非課税",テーブル5[[#This Row],[税込合計]],(ROUNDUP(テーブル5[[#This Row],[単価]]/(1+テーブル5[[#This Row],[税率]]),0)*テーブル5[[#This Row],[数量]])))</f>
        <v/>
      </c>
      <c r="O8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0" t="s">
        <v>132</v>
      </c>
    </row>
    <row r="85" spans="2:16" s="231" customFormat="1" ht="25.35" customHeight="1">
      <c r="B85" s="236" t="str">
        <f t="shared" ref="B85:B98" si="7">IF(D85="","",
IF(COUNTIF(D85,"*A*"),"A",
IF(COUNTIF(D85,"*B*"),"B",
IF(COUNTIF(D85,"*C*"),"C",
IF(COUNTIF(D85,"*D*"),"D","")))))</f>
        <v/>
      </c>
      <c r="C85" s="238" t="str">
        <f t="shared" si="6"/>
        <v/>
      </c>
      <c r="D85" s="117"/>
      <c r="E85" s="118"/>
      <c r="F85" s="118"/>
      <c r="G85" s="118"/>
      <c r="H85" s="119"/>
      <c r="I85" s="120"/>
      <c r="J85" s="121"/>
      <c r="K85" s="247" t="str">
        <f>IF(テーブル5[[#This Row],[単価]]="","",IF(ISNUMBER(テーブル5[[#This Row],[単価]]),PRODUCT(テーブル5[[#This Row],[単価]],テーブル5[[#This Row],[数量]]),""))</f>
        <v/>
      </c>
      <c r="L85" s="95"/>
      <c r="M85" s="250" t="str">
        <f>IF(テーブル5[[#This Row],[税率]]="","",IF(テーブル5[[#This Row],[税率]]="非課税",テーブル5[[#This Row],[税込合計]],(ROUNDUP(テーブル5[[#This Row],[単価]]/(1+テーブル5[[#This Row],[税率]]),0)*テーブル5[[#This Row],[数量]])))</f>
        <v/>
      </c>
      <c r="O8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0"/>
    </row>
    <row r="86" spans="2:16" s="231" customFormat="1" ht="25.35" customHeight="1">
      <c r="B86" s="236" t="str">
        <f t="shared" si="7"/>
        <v/>
      </c>
      <c r="C86" s="238" t="str">
        <f t="shared" si="6"/>
        <v/>
      </c>
      <c r="D86" s="117"/>
      <c r="E86" s="118"/>
      <c r="F86" s="118"/>
      <c r="G86" s="118"/>
      <c r="H86" s="119"/>
      <c r="I86" s="120"/>
      <c r="J86" s="121"/>
      <c r="K86" s="247" t="str">
        <f>IF(テーブル5[[#This Row],[単価]]="","",IF(ISNUMBER(テーブル5[[#This Row],[単価]]),PRODUCT(テーブル5[[#This Row],[単価]],テーブル5[[#This Row],[数量]]),""))</f>
        <v/>
      </c>
      <c r="L86" s="95"/>
      <c r="M86" s="250" t="str">
        <f>IF(テーブル5[[#This Row],[税率]]="","",IF(テーブル5[[#This Row],[税率]]="非課税",テーブル5[[#This Row],[税込合計]],(ROUNDUP(テーブル5[[#This Row],[単価]]/(1+テーブル5[[#This Row],[税率]]),0)*テーブル5[[#This Row],[数量]])))</f>
        <v/>
      </c>
      <c r="O8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0"/>
    </row>
    <row r="87" spans="2:16" s="231" customFormat="1" ht="25.35" customHeight="1">
      <c r="B87" s="236" t="str">
        <f t="shared" si="7"/>
        <v/>
      </c>
      <c r="C87" s="238" t="str">
        <f t="shared" si="6"/>
        <v/>
      </c>
      <c r="D87" s="117"/>
      <c r="E87" s="118"/>
      <c r="F87" s="118"/>
      <c r="G87" s="118"/>
      <c r="H87" s="119"/>
      <c r="I87" s="120"/>
      <c r="J87" s="121"/>
      <c r="K87" s="247" t="str">
        <f>IF(テーブル5[[#This Row],[単価]]="","",IF(ISNUMBER(テーブル5[[#This Row],[単価]]),PRODUCT(テーブル5[[#This Row],[単価]],テーブル5[[#This Row],[数量]]),""))</f>
        <v/>
      </c>
      <c r="L87" s="95"/>
      <c r="M87" s="250" t="str">
        <f>IF(テーブル5[[#This Row],[税率]]="","",IF(テーブル5[[#This Row],[税率]]="非課税",テーブル5[[#This Row],[税込合計]],(ROUNDUP(テーブル5[[#This Row],[単価]]/(1+テーブル5[[#This Row],[税率]]),0)*テーブル5[[#This Row],[数量]])))</f>
        <v/>
      </c>
      <c r="O8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0"/>
    </row>
    <row r="88" spans="2:16" s="231" customFormat="1" ht="25.35" customHeight="1">
      <c r="B88" s="236" t="str">
        <f t="shared" si="7"/>
        <v/>
      </c>
      <c r="C88" s="238" t="str">
        <f t="shared" si="6"/>
        <v/>
      </c>
      <c r="D88" s="117"/>
      <c r="E88" s="118"/>
      <c r="F88" s="118"/>
      <c r="G88" s="118"/>
      <c r="H88" s="119"/>
      <c r="I88" s="120"/>
      <c r="J88" s="121"/>
      <c r="K88" s="247" t="str">
        <f>IF(テーブル5[[#This Row],[単価]]="","",IF(ISNUMBER(テーブル5[[#This Row],[単価]]),PRODUCT(テーブル5[[#This Row],[単価]],テーブル5[[#This Row],[数量]]),""))</f>
        <v/>
      </c>
      <c r="L88" s="95"/>
      <c r="M88" s="250" t="str">
        <f>IF(テーブル5[[#This Row],[税率]]="","",IF(テーブル5[[#This Row],[税率]]="非課税",テーブル5[[#This Row],[税込合計]],(ROUNDUP(テーブル5[[#This Row],[単価]]/(1+テーブル5[[#This Row],[税率]]),0)*テーブル5[[#This Row],[数量]])))</f>
        <v/>
      </c>
      <c r="O8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0"/>
    </row>
    <row r="89" spans="2:16" s="231" customFormat="1" ht="25.35" customHeight="1">
      <c r="B89" s="236" t="str">
        <f t="shared" si="7"/>
        <v/>
      </c>
      <c r="C89" s="238" t="str">
        <f t="shared" si="6"/>
        <v/>
      </c>
      <c r="D89" s="117"/>
      <c r="E89" s="118"/>
      <c r="F89" s="118"/>
      <c r="G89" s="118"/>
      <c r="H89" s="119"/>
      <c r="I89" s="120"/>
      <c r="J89" s="121"/>
      <c r="K89" s="247" t="str">
        <f>IF(テーブル5[[#This Row],[単価]]="","",IF(ISNUMBER(テーブル5[[#This Row],[単価]]),PRODUCT(テーブル5[[#This Row],[単価]],テーブル5[[#This Row],[数量]]),""))</f>
        <v/>
      </c>
      <c r="L89" s="95"/>
      <c r="M89" s="250" t="str">
        <f>IF(テーブル5[[#This Row],[税率]]="","",IF(テーブル5[[#This Row],[税率]]="非課税",テーブル5[[#This Row],[税込合計]],(ROUNDUP(テーブル5[[#This Row],[単価]]/(1+テーブル5[[#This Row],[税率]]),0)*テーブル5[[#This Row],[数量]])))</f>
        <v/>
      </c>
      <c r="O89"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0"/>
    </row>
    <row r="90" spans="2:16" s="231" customFormat="1" ht="25.35" customHeight="1">
      <c r="B90" s="236" t="str">
        <f t="shared" si="7"/>
        <v/>
      </c>
      <c r="C90" s="238" t="str">
        <f t="shared" si="6"/>
        <v/>
      </c>
      <c r="D90" s="117"/>
      <c r="E90" s="118"/>
      <c r="F90" s="118"/>
      <c r="G90" s="118"/>
      <c r="H90" s="119"/>
      <c r="I90" s="120"/>
      <c r="J90" s="121"/>
      <c r="K90" s="247" t="str">
        <f>IF(テーブル5[[#This Row],[単価]]="","",IF(ISNUMBER(テーブル5[[#This Row],[単価]]),PRODUCT(テーブル5[[#This Row],[単価]],テーブル5[[#This Row],[数量]]),""))</f>
        <v/>
      </c>
      <c r="L90" s="95"/>
      <c r="M90" s="250" t="str">
        <f>IF(テーブル5[[#This Row],[税率]]="","",IF(テーブル5[[#This Row],[税率]]="非課税",テーブル5[[#This Row],[税込合計]],(ROUNDUP(テーブル5[[#This Row],[単価]]/(1+テーブル5[[#This Row],[税率]]),0)*テーブル5[[#This Row],[数量]])))</f>
        <v/>
      </c>
      <c r="O90"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0"/>
    </row>
    <row r="91" spans="2:16" s="231" customFormat="1" ht="25.35" customHeight="1">
      <c r="B91" s="236" t="str">
        <f t="shared" si="7"/>
        <v/>
      </c>
      <c r="C91" s="238" t="str">
        <f t="shared" si="6"/>
        <v/>
      </c>
      <c r="D91" s="117"/>
      <c r="E91" s="118"/>
      <c r="F91" s="118"/>
      <c r="G91" s="118"/>
      <c r="H91" s="119"/>
      <c r="I91" s="120"/>
      <c r="J91" s="121"/>
      <c r="K91" s="247" t="str">
        <f>IF(テーブル5[[#This Row],[単価]]="","",IF(ISNUMBER(テーブル5[[#This Row],[単価]]),PRODUCT(テーブル5[[#This Row],[単価]],テーブル5[[#This Row],[数量]]),""))</f>
        <v/>
      </c>
      <c r="L91" s="95"/>
      <c r="M91" s="250" t="str">
        <f>IF(テーブル5[[#This Row],[税率]]="","",IF(テーブル5[[#This Row],[税率]]="非課税",テーブル5[[#This Row],[税込合計]],(ROUNDUP(テーブル5[[#This Row],[単価]]/(1+テーブル5[[#This Row],[税率]]),0)*テーブル5[[#This Row],[数量]])))</f>
        <v/>
      </c>
      <c r="O91"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0"/>
    </row>
    <row r="92" spans="2:16" s="231" customFormat="1" ht="25.35" customHeight="1">
      <c r="B92" s="236" t="str">
        <f t="shared" si="7"/>
        <v/>
      </c>
      <c r="C92" s="238" t="str">
        <f t="shared" si="6"/>
        <v/>
      </c>
      <c r="D92" s="117"/>
      <c r="E92" s="118"/>
      <c r="F92" s="118"/>
      <c r="G92" s="118"/>
      <c r="H92" s="119"/>
      <c r="I92" s="120"/>
      <c r="J92" s="121"/>
      <c r="K92" s="247" t="str">
        <f>IF(テーブル5[[#This Row],[単価]]="","",IF(ISNUMBER(テーブル5[[#This Row],[単価]]),PRODUCT(テーブル5[[#This Row],[単価]],テーブル5[[#This Row],[数量]]),""))</f>
        <v/>
      </c>
      <c r="L92" s="95"/>
      <c r="M92" s="250" t="str">
        <f>IF(テーブル5[[#This Row],[税率]]="","",IF(テーブル5[[#This Row],[税率]]="非課税",テーブル5[[#This Row],[税込合計]],(ROUNDUP(テーブル5[[#This Row],[単価]]/(1+テーブル5[[#This Row],[税率]]),0)*テーブル5[[#This Row],[数量]])))</f>
        <v/>
      </c>
      <c r="O92"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0"/>
    </row>
    <row r="93" spans="2:16" s="231" customFormat="1" ht="25.35" customHeight="1">
      <c r="B93" s="236" t="str">
        <f t="shared" si="7"/>
        <v/>
      </c>
      <c r="C93" s="238" t="str">
        <f t="shared" si="6"/>
        <v/>
      </c>
      <c r="D93" s="117"/>
      <c r="E93" s="118"/>
      <c r="F93" s="118"/>
      <c r="G93" s="118"/>
      <c r="H93" s="119"/>
      <c r="I93" s="120"/>
      <c r="J93" s="121"/>
      <c r="K93" s="247" t="str">
        <f>IF(テーブル5[[#This Row],[単価]]="","",IF(ISNUMBER(テーブル5[[#This Row],[単価]]),PRODUCT(テーブル5[[#This Row],[単価]],テーブル5[[#This Row],[数量]]),""))</f>
        <v/>
      </c>
      <c r="L93" s="95"/>
      <c r="M93" s="250" t="str">
        <f>IF(テーブル5[[#This Row],[税率]]="","",IF(テーブル5[[#This Row],[税率]]="非課税",テーブル5[[#This Row],[税込合計]],(ROUNDUP(テーブル5[[#This Row],[単価]]/(1+テーブル5[[#This Row],[税率]]),0)*テーブル5[[#This Row],[数量]])))</f>
        <v/>
      </c>
      <c r="O93"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1" customFormat="1" ht="25.35" customHeight="1">
      <c r="B94" s="236" t="str">
        <f t="shared" si="7"/>
        <v/>
      </c>
      <c r="C94" s="238" t="str">
        <f t="shared" si="6"/>
        <v/>
      </c>
      <c r="D94" s="117"/>
      <c r="E94" s="118"/>
      <c r="F94" s="118"/>
      <c r="G94" s="118"/>
      <c r="H94" s="119"/>
      <c r="I94" s="120"/>
      <c r="J94" s="121"/>
      <c r="K94" s="247" t="str">
        <f>IF(テーブル5[[#This Row],[単価]]="","",IF(ISNUMBER(テーブル5[[#This Row],[単価]]),PRODUCT(テーブル5[[#This Row],[単価]],テーブル5[[#This Row],[数量]]),""))</f>
        <v/>
      </c>
      <c r="L94" s="95"/>
      <c r="M94" s="250" t="str">
        <f>IF(テーブル5[[#This Row],[税率]]="","",IF(テーブル5[[#This Row],[税率]]="非課税",テーブル5[[#This Row],[税込合計]],(ROUNDUP(テーブル5[[#This Row],[単価]]/(1+テーブル5[[#This Row],[税率]]),0)*テーブル5[[#This Row],[数量]])))</f>
        <v/>
      </c>
      <c r="O9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1" customFormat="1" ht="25.35" customHeight="1">
      <c r="B95" s="236" t="str">
        <f t="shared" si="7"/>
        <v/>
      </c>
      <c r="C95" s="238" t="str">
        <f t="shared" si="6"/>
        <v/>
      </c>
      <c r="D95" s="117"/>
      <c r="E95" s="118"/>
      <c r="F95" s="118"/>
      <c r="G95" s="118"/>
      <c r="H95" s="119"/>
      <c r="I95" s="120"/>
      <c r="J95" s="121"/>
      <c r="K95" s="247" t="str">
        <f>IF(テーブル5[[#This Row],[単価]]="","",IF(ISNUMBER(テーブル5[[#This Row],[単価]]),PRODUCT(テーブル5[[#This Row],[単価]],テーブル5[[#This Row],[数量]]),""))</f>
        <v/>
      </c>
      <c r="L95" s="95"/>
      <c r="M95" s="250" t="str">
        <f>IF(テーブル5[[#This Row],[税率]]="","",IF(テーブル5[[#This Row],[税率]]="非課税",テーブル5[[#This Row],[税込合計]],(ROUNDUP(テーブル5[[#This Row],[単価]]/(1+テーブル5[[#This Row],[税率]]),0)*テーブル5[[#This Row],[数量]])))</f>
        <v/>
      </c>
      <c r="O9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1" customFormat="1" ht="25.35" customHeight="1">
      <c r="B96" s="236" t="str">
        <f t="shared" si="7"/>
        <v/>
      </c>
      <c r="C96" s="238" t="str">
        <f t="shared" si="6"/>
        <v/>
      </c>
      <c r="D96" s="117"/>
      <c r="E96" s="118"/>
      <c r="F96" s="118"/>
      <c r="G96" s="118"/>
      <c r="H96" s="119"/>
      <c r="I96" s="120"/>
      <c r="J96" s="121"/>
      <c r="K96" s="247" t="str">
        <f>IF(テーブル5[[#This Row],[単価]]="","",IF(ISNUMBER(テーブル5[[#This Row],[単価]]),PRODUCT(テーブル5[[#This Row],[単価]],テーブル5[[#This Row],[数量]]),""))</f>
        <v/>
      </c>
      <c r="L96" s="95"/>
      <c r="M96" s="250" t="str">
        <f>IF(テーブル5[[#This Row],[税率]]="","",IF(テーブル5[[#This Row],[税率]]="非課税",テーブル5[[#This Row],[税込合計]],(ROUNDUP(テーブル5[[#This Row],[単価]]/(1+テーブル5[[#This Row],[税率]]),0)*テーブル5[[#This Row],[数量]])))</f>
        <v/>
      </c>
      <c r="O9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1" customFormat="1" ht="25.35" customHeight="1">
      <c r="B97" s="236" t="str">
        <f t="shared" si="7"/>
        <v/>
      </c>
      <c r="C97" s="238" t="str">
        <f t="shared" si="6"/>
        <v/>
      </c>
      <c r="D97" s="117"/>
      <c r="E97" s="118"/>
      <c r="F97" s="118"/>
      <c r="G97" s="118"/>
      <c r="H97" s="119"/>
      <c r="I97" s="120"/>
      <c r="J97" s="121"/>
      <c r="K97" s="247" t="str">
        <f>IF(テーブル5[[#This Row],[単価]]="","",IF(ISNUMBER(テーブル5[[#This Row],[単価]]),PRODUCT(テーブル5[[#This Row],[単価]],テーブル5[[#This Row],[数量]]),""))</f>
        <v/>
      </c>
      <c r="L97" s="95"/>
      <c r="M97" s="250" t="str">
        <f>IF(テーブル5[[#This Row],[税率]]="","",IF(テーブル5[[#This Row],[税率]]="非課税",テーブル5[[#This Row],[税込合計]],(ROUNDUP(テーブル5[[#This Row],[単価]]/(1+テーブル5[[#This Row],[税率]]),0)*テーブル5[[#This Row],[数量]])))</f>
        <v/>
      </c>
      <c r="O9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1" customFormat="1" ht="25.35" customHeight="1" thickBot="1">
      <c r="B98" s="236" t="str">
        <f t="shared" si="7"/>
        <v/>
      </c>
      <c r="C98" s="238" t="str">
        <f t="shared" si="6"/>
        <v/>
      </c>
      <c r="D98" s="122"/>
      <c r="E98" s="123"/>
      <c r="F98" s="123"/>
      <c r="G98" s="123"/>
      <c r="H98" s="124"/>
      <c r="I98" s="125"/>
      <c r="J98" s="126"/>
      <c r="K98" s="248" t="str">
        <f>IF(テーブル5[[#This Row],[単価]]="","",IF(ISNUMBER(テーブル5[[#This Row],[単価]]),PRODUCT(テーブル5[[#This Row],[単価]],テーブル5[[#This Row],[数量]]),""))</f>
        <v/>
      </c>
      <c r="L98" s="96"/>
      <c r="M98" s="251" t="str">
        <f>IF(テーブル5[[#This Row],[税率]]="","",IF(テーブル5[[#This Row],[税率]]="非課税",テーブル5[[#This Row],[税込合計]],(ROUNDUP(テーブル5[[#This Row],[単価]]/(1+テーブル5[[#This Row],[税率]]),0)*テーブル5[[#This Row],[数量]])))</f>
        <v/>
      </c>
      <c r="O9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35" customHeight="1" thickBot="1">
      <c r="B99" s="236"/>
      <c r="C99" s="237"/>
      <c r="D99" s="68"/>
      <c r="E99" s="68"/>
      <c r="F99" s="66"/>
      <c r="G99" s="66"/>
      <c r="H99" s="70"/>
      <c r="I99" s="70"/>
      <c r="J99" s="97" t="s">
        <v>109</v>
      </c>
      <c r="K99" s="98">
        <f>SUM(K84:K98)</f>
        <v>0</v>
      </c>
      <c r="L99" s="99"/>
      <c r="M99" s="102">
        <f>SUM(M84:M98)</f>
        <v>0</v>
      </c>
      <c r="N99" s="72"/>
      <c r="O99" s="233">
        <f>SUM(O84:O98)</f>
        <v>0</v>
      </c>
      <c r="P99" s="43"/>
    </row>
    <row r="100" spans="2:16" ht="25.35" customHeight="1">
      <c r="B100" s="236"/>
      <c r="C100" s="237" t="str">
        <f>IF(AND(COUNTIF(B103:B117,"C")&gt;0,(COUNTIF(B103:B117,"A")=0)),"対象外","")</f>
        <v/>
      </c>
      <c r="D100" s="67" t="s">
        <v>89</v>
      </c>
      <c r="E100" s="66"/>
      <c r="F100" s="68"/>
      <c r="G100" s="68"/>
      <c r="H100" s="69"/>
      <c r="I100" s="70"/>
      <c r="J100" s="71"/>
      <c r="K100" s="72"/>
      <c r="L100" s="73"/>
      <c r="M100" s="72"/>
      <c r="N100" s="72"/>
    </row>
    <row r="101" spans="2:16" ht="25.35" customHeight="1">
      <c r="B101" s="236"/>
      <c r="C101" s="237"/>
      <c r="D101" s="74" t="s">
        <v>34</v>
      </c>
      <c r="E101" s="448" t="str">
        <f>IF(個票⑤!E$4="","",個票⑤!E$4)</f>
        <v/>
      </c>
      <c r="F101" s="449"/>
      <c r="G101" s="450"/>
      <c r="H101" s="80" t="s">
        <v>36</v>
      </c>
      <c r="I101" s="446" t="str">
        <f>IF(個票⑤!G$5="","",個票⑤!G$5)</f>
        <v/>
      </c>
      <c r="J101" s="447"/>
      <c r="K101" s="69"/>
      <c r="L101" s="75" t="s">
        <v>116</v>
      </c>
      <c r="M101" s="68"/>
      <c r="N101" s="68"/>
    </row>
    <row r="102" spans="2:16" ht="25.35" customHeight="1" thickBot="1">
      <c r="B102" s="236" t="s">
        <v>117</v>
      </c>
      <c r="C102" s="237" t="s">
        <v>36</v>
      </c>
      <c r="D102" s="110" t="s">
        <v>118</v>
      </c>
      <c r="E102" s="76" t="s">
        <v>119</v>
      </c>
      <c r="F102" s="76" t="s">
        <v>120</v>
      </c>
      <c r="G102" s="76" t="s">
        <v>121</v>
      </c>
      <c r="H102" s="77" t="s">
        <v>122</v>
      </c>
      <c r="I102" s="76" t="s">
        <v>123</v>
      </c>
      <c r="J102" s="76" t="s">
        <v>124</v>
      </c>
      <c r="K102" s="78" t="s">
        <v>125</v>
      </c>
      <c r="L102" s="79" t="s">
        <v>126</v>
      </c>
      <c r="M102" s="101" t="s">
        <v>127</v>
      </c>
      <c r="N102" s="111" t="s">
        <v>128</v>
      </c>
      <c r="O102" s="233" t="s">
        <v>129</v>
      </c>
      <c r="P102" s="43"/>
    </row>
    <row r="103" spans="2:16" s="231" customFormat="1" ht="25.35" customHeight="1">
      <c r="B103" s="236" t="str">
        <f>IF(D103="","",
IF(COUNTIF(D103,"*A*"),"A",
IF(COUNTIF(D103,"*B*"),"B",
IF(COUNTIF(D103,"*C*"),"C",
IF(COUNTIF(D103,"*D*"),"D","")))))</f>
        <v/>
      </c>
      <c r="C103" s="238" t="str">
        <f t="shared" ref="C103:C117" si="8">$I$101</f>
        <v/>
      </c>
      <c r="D103" s="112"/>
      <c r="E103" s="113"/>
      <c r="F103" s="113"/>
      <c r="G103" s="113"/>
      <c r="H103" s="114"/>
      <c r="I103" s="115"/>
      <c r="J103" s="116"/>
      <c r="K103" s="246" t="str">
        <f>IF(テーブル6[[#This Row],[単価]]="","",IF(ISNUMBER(テーブル6[[#This Row],[単価]]),PRODUCT(テーブル6[[#This Row],[単価]],テーブル6[[#This Row],[数量]]),""))</f>
        <v/>
      </c>
      <c r="L103" s="94"/>
      <c r="M103" s="249" t="str">
        <f>IF(テーブル6[[#This Row],[税率]]="","",IF(テーブル6[[#This Row],[税率]]="非課税",テーブル6[[#This Row],[税込合計]],(ROUNDUP(テーブル6[[#This Row],[単価]]/(1+テーブル6[[#This Row],[税率]]),0)*テーブル6[[#This Row],[数量]])))</f>
        <v/>
      </c>
      <c r="O10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0" t="s">
        <v>131</v>
      </c>
    </row>
    <row r="104" spans="2:16" s="231" customFormat="1" ht="25.35" customHeight="1">
      <c r="B104" s="236" t="str">
        <f t="shared" ref="B104:B117" si="9">IF(D104="","",
IF(COUNTIF(D104,"*A*"),"A",
IF(COUNTIF(D104,"*B*"),"B",
IF(COUNTIF(D104,"*C*"),"C",
IF(COUNTIF(D104,"*D*"),"D","")))))</f>
        <v/>
      </c>
      <c r="C104" s="238" t="str">
        <f t="shared" si="8"/>
        <v/>
      </c>
      <c r="D104" s="117"/>
      <c r="E104" s="118"/>
      <c r="F104" s="118"/>
      <c r="G104" s="118"/>
      <c r="H104" s="119"/>
      <c r="I104" s="120"/>
      <c r="J104" s="121"/>
      <c r="K104" s="247" t="str">
        <f>IF(テーブル6[[#This Row],[単価]]="","",IF(ISNUMBER(テーブル6[[#This Row],[単価]]),PRODUCT(テーブル6[[#This Row],[単価]],テーブル6[[#This Row],[数量]]),""))</f>
        <v/>
      </c>
      <c r="L104" s="95"/>
      <c r="M104" s="250" t="str">
        <f>IF(テーブル6[[#This Row],[税率]]="","",IF(テーブル6[[#This Row],[税率]]="非課税",テーブル6[[#This Row],[税込合計]],(ROUNDUP(テーブル6[[#This Row],[単価]]/(1+テーブル6[[#This Row],[税率]]),0)*テーブル6[[#This Row],[数量]])))</f>
        <v/>
      </c>
      <c r="O10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0"/>
    </row>
    <row r="105" spans="2:16" s="231" customFormat="1" ht="25.35" customHeight="1">
      <c r="B105" s="236" t="str">
        <f t="shared" si="9"/>
        <v/>
      </c>
      <c r="C105" s="238" t="str">
        <f t="shared" si="8"/>
        <v/>
      </c>
      <c r="D105" s="117"/>
      <c r="E105" s="118"/>
      <c r="F105" s="118"/>
      <c r="G105" s="118"/>
      <c r="H105" s="119"/>
      <c r="I105" s="120"/>
      <c r="J105" s="121"/>
      <c r="K105" s="247" t="str">
        <f>IF(テーブル6[[#This Row],[単価]]="","",IF(ISNUMBER(テーブル6[[#This Row],[単価]]),PRODUCT(テーブル6[[#This Row],[単価]],テーブル6[[#This Row],[数量]]),""))</f>
        <v/>
      </c>
      <c r="L105" s="95"/>
      <c r="M105" s="250" t="str">
        <f>IF(テーブル6[[#This Row],[税率]]="","",IF(テーブル6[[#This Row],[税率]]="非課税",テーブル6[[#This Row],[税込合計]],(ROUNDUP(テーブル6[[#This Row],[単価]]/(1+テーブル6[[#This Row],[税率]]),0)*テーブル6[[#This Row],[数量]])))</f>
        <v/>
      </c>
      <c r="O10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0"/>
    </row>
    <row r="106" spans="2:16" s="231" customFormat="1" ht="25.35" customHeight="1">
      <c r="B106" s="236" t="str">
        <f t="shared" si="9"/>
        <v/>
      </c>
      <c r="C106" s="238" t="str">
        <f t="shared" si="8"/>
        <v/>
      </c>
      <c r="D106" s="117"/>
      <c r="E106" s="118"/>
      <c r="F106" s="118"/>
      <c r="G106" s="118"/>
      <c r="H106" s="119"/>
      <c r="I106" s="120"/>
      <c r="J106" s="121"/>
      <c r="K106" s="247" t="str">
        <f>IF(テーブル6[[#This Row],[単価]]="","",IF(ISNUMBER(テーブル6[[#This Row],[単価]]),PRODUCT(テーブル6[[#This Row],[単価]],テーブル6[[#This Row],[数量]]),""))</f>
        <v/>
      </c>
      <c r="L106" s="95"/>
      <c r="M106" s="250" t="str">
        <f>IF(テーブル6[[#This Row],[税率]]="","",IF(テーブル6[[#This Row],[税率]]="非課税",テーブル6[[#This Row],[税込合計]],(ROUNDUP(テーブル6[[#This Row],[単価]]/(1+テーブル6[[#This Row],[税率]]),0)*テーブル6[[#This Row],[数量]])))</f>
        <v/>
      </c>
      <c r="O10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0"/>
    </row>
    <row r="107" spans="2:16" s="231" customFormat="1" ht="25.35" customHeight="1">
      <c r="B107" s="236" t="str">
        <f t="shared" si="9"/>
        <v/>
      </c>
      <c r="C107" s="238" t="str">
        <f t="shared" si="8"/>
        <v/>
      </c>
      <c r="D107" s="117"/>
      <c r="E107" s="118"/>
      <c r="F107" s="118"/>
      <c r="G107" s="118"/>
      <c r="H107" s="119"/>
      <c r="I107" s="120"/>
      <c r="J107" s="121"/>
      <c r="K107" s="247" t="str">
        <f>IF(テーブル6[[#This Row],[単価]]="","",IF(ISNUMBER(テーブル6[[#This Row],[単価]]),PRODUCT(テーブル6[[#This Row],[単価]],テーブル6[[#This Row],[数量]]),""))</f>
        <v/>
      </c>
      <c r="L107" s="95"/>
      <c r="M107" s="250" t="str">
        <f>IF(テーブル6[[#This Row],[税率]]="","",IF(テーブル6[[#This Row],[税率]]="非課税",テーブル6[[#This Row],[税込合計]],(ROUNDUP(テーブル6[[#This Row],[単価]]/(1+テーブル6[[#This Row],[税率]]),0)*テーブル6[[#This Row],[数量]])))</f>
        <v/>
      </c>
      <c r="O10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0"/>
    </row>
    <row r="108" spans="2:16" s="231" customFormat="1" ht="25.35" customHeight="1">
      <c r="B108" s="236" t="str">
        <f t="shared" si="9"/>
        <v/>
      </c>
      <c r="C108" s="238" t="str">
        <f t="shared" si="8"/>
        <v/>
      </c>
      <c r="D108" s="117"/>
      <c r="E108" s="118"/>
      <c r="F108" s="118"/>
      <c r="G108" s="118"/>
      <c r="H108" s="119"/>
      <c r="I108" s="120"/>
      <c r="J108" s="121"/>
      <c r="K108" s="247" t="str">
        <f>IF(テーブル6[[#This Row],[単価]]="","",IF(ISNUMBER(テーブル6[[#This Row],[単価]]),PRODUCT(テーブル6[[#This Row],[単価]],テーブル6[[#This Row],[数量]]),""))</f>
        <v/>
      </c>
      <c r="L108" s="95"/>
      <c r="M108" s="250" t="str">
        <f>IF(テーブル6[[#This Row],[税率]]="","",IF(テーブル6[[#This Row],[税率]]="非課税",テーブル6[[#This Row],[税込合計]],(ROUNDUP(テーブル6[[#This Row],[単価]]/(1+テーブル6[[#This Row],[税率]]),0)*テーブル6[[#This Row],[数量]])))</f>
        <v/>
      </c>
      <c r="O108"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0"/>
    </row>
    <row r="109" spans="2:16" s="231" customFormat="1" ht="25.35" customHeight="1">
      <c r="B109" s="236" t="str">
        <f t="shared" si="9"/>
        <v/>
      </c>
      <c r="C109" s="238" t="str">
        <f t="shared" si="8"/>
        <v/>
      </c>
      <c r="D109" s="117"/>
      <c r="E109" s="118"/>
      <c r="F109" s="118"/>
      <c r="G109" s="118"/>
      <c r="H109" s="119"/>
      <c r="I109" s="120"/>
      <c r="J109" s="121"/>
      <c r="K109" s="247" t="str">
        <f>IF(テーブル6[[#This Row],[単価]]="","",IF(ISNUMBER(テーブル6[[#This Row],[単価]]),PRODUCT(テーブル6[[#This Row],[単価]],テーブル6[[#This Row],[数量]]),""))</f>
        <v/>
      </c>
      <c r="L109" s="95"/>
      <c r="M109" s="250" t="str">
        <f>IF(テーブル6[[#This Row],[税率]]="","",IF(テーブル6[[#This Row],[税率]]="非課税",テーブル6[[#This Row],[税込合計]],(ROUNDUP(テーブル6[[#This Row],[単価]]/(1+テーブル6[[#This Row],[税率]]),0)*テーブル6[[#This Row],[数量]])))</f>
        <v/>
      </c>
      <c r="O109"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0"/>
    </row>
    <row r="110" spans="2:16" s="231" customFormat="1" ht="25.35" customHeight="1">
      <c r="B110" s="236" t="str">
        <f t="shared" si="9"/>
        <v/>
      </c>
      <c r="C110" s="238" t="str">
        <f t="shared" si="8"/>
        <v/>
      </c>
      <c r="D110" s="117"/>
      <c r="E110" s="118"/>
      <c r="F110" s="118"/>
      <c r="G110" s="118"/>
      <c r="H110" s="119"/>
      <c r="I110" s="120"/>
      <c r="J110" s="121"/>
      <c r="K110" s="247" t="str">
        <f>IF(テーブル6[[#This Row],[単価]]="","",IF(ISNUMBER(テーブル6[[#This Row],[単価]]),PRODUCT(テーブル6[[#This Row],[単価]],テーブル6[[#This Row],[数量]]),""))</f>
        <v/>
      </c>
      <c r="L110" s="95"/>
      <c r="M110" s="250" t="str">
        <f>IF(テーブル6[[#This Row],[税率]]="","",IF(テーブル6[[#This Row],[税率]]="非課税",テーブル6[[#This Row],[税込合計]],(ROUNDUP(テーブル6[[#This Row],[単価]]/(1+テーブル6[[#This Row],[税率]]),0)*テーブル6[[#This Row],[数量]])))</f>
        <v/>
      </c>
      <c r="O110"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0"/>
    </row>
    <row r="111" spans="2:16" s="231" customFormat="1" ht="25.35" customHeight="1">
      <c r="B111" s="236" t="str">
        <f t="shared" si="9"/>
        <v/>
      </c>
      <c r="C111" s="238" t="str">
        <f t="shared" si="8"/>
        <v/>
      </c>
      <c r="D111" s="117"/>
      <c r="E111" s="118"/>
      <c r="F111" s="118"/>
      <c r="G111" s="118"/>
      <c r="H111" s="119"/>
      <c r="I111" s="120"/>
      <c r="J111" s="121"/>
      <c r="K111" s="247" t="str">
        <f>IF(テーブル6[[#This Row],[単価]]="","",IF(ISNUMBER(テーブル6[[#This Row],[単価]]),PRODUCT(テーブル6[[#This Row],[単価]],テーブル6[[#This Row],[数量]]),""))</f>
        <v/>
      </c>
      <c r="L111" s="95"/>
      <c r="M111" s="250" t="str">
        <f>IF(テーブル6[[#This Row],[税率]]="","",IF(テーブル6[[#This Row],[税率]]="非課税",テーブル6[[#This Row],[税込合計]],(ROUNDUP(テーブル6[[#This Row],[単価]]/(1+テーブル6[[#This Row],[税率]]),0)*テーブル6[[#This Row],[数量]])))</f>
        <v/>
      </c>
      <c r="O111"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0"/>
    </row>
    <row r="112" spans="2:16" s="231" customFormat="1" ht="25.35" customHeight="1">
      <c r="B112" s="236" t="str">
        <f t="shared" si="9"/>
        <v/>
      </c>
      <c r="C112" s="238" t="str">
        <f t="shared" si="8"/>
        <v/>
      </c>
      <c r="D112" s="117"/>
      <c r="E112" s="118"/>
      <c r="F112" s="118"/>
      <c r="G112" s="118"/>
      <c r="H112" s="119"/>
      <c r="I112" s="120"/>
      <c r="J112" s="121"/>
      <c r="K112" s="247" t="str">
        <f>IF(テーブル6[[#This Row],[単価]]="","",IF(ISNUMBER(テーブル6[[#This Row],[単価]]),PRODUCT(テーブル6[[#This Row],[単価]],テーブル6[[#This Row],[数量]]),""))</f>
        <v/>
      </c>
      <c r="L112" s="95"/>
      <c r="M112" s="250" t="str">
        <f>IF(テーブル6[[#This Row],[税率]]="","",IF(テーブル6[[#This Row],[税率]]="非課税",テーブル6[[#This Row],[税込合計]],(ROUNDUP(テーブル6[[#This Row],[単価]]/(1+テーブル6[[#This Row],[税率]]),0)*テーブル6[[#This Row],[数量]])))</f>
        <v/>
      </c>
      <c r="O112"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1" customFormat="1" ht="25.35" customHeight="1">
      <c r="B113" s="236" t="str">
        <f t="shared" si="9"/>
        <v/>
      </c>
      <c r="C113" s="238" t="str">
        <f t="shared" si="8"/>
        <v/>
      </c>
      <c r="D113" s="117"/>
      <c r="E113" s="118"/>
      <c r="F113" s="118"/>
      <c r="G113" s="118"/>
      <c r="H113" s="119"/>
      <c r="I113" s="120"/>
      <c r="J113" s="121"/>
      <c r="K113" s="247" t="str">
        <f>IF(テーブル6[[#This Row],[単価]]="","",IF(ISNUMBER(テーブル6[[#This Row],[単価]]),PRODUCT(テーブル6[[#This Row],[単価]],テーブル6[[#This Row],[数量]]),""))</f>
        <v/>
      </c>
      <c r="L113" s="95"/>
      <c r="M113" s="250" t="str">
        <f>IF(テーブル6[[#This Row],[税率]]="","",IF(テーブル6[[#This Row],[税率]]="非課税",テーブル6[[#This Row],[税込合計]],(ROUNDUP(テーブル6[[#This Row],[単価]]/(1+テーブル6[[#This Row],[税率]]),0)*テーブル6[[#This Row],[数量]])))</f>
        <v/>
      </c>
      <c r="O11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1" customFormat="1" ht="25.35" customHeight="1">
      <c r="B114" s="236" t="str">
        <f t="shared" si="9"/>
        <v/>
      </c>
      <c r="C114" s="238" t="str">
        <f t="shared" si="8"/>
        <v/>
      </c>
      <c r="D114" s="117"/>
      <c r="E114" s="118"/>
      <c r="F114" s="118"/>
      <c r="G114" s="118"/>
      <c r="H114" s="119"/>
      <c r="I114" s="120"/>
      <c r="J114" s="121"/>
      <c r="K114" s="247" t="str">
        <f>IF(テーブル6[[#This Row],[単価]]="","",IF(ISNUMBER(テーブル6[[#This Row],[単価]]),PRODUCT(テーブル6[[#This Row],[単価]],テーブル6[[#This Row],[数量]]),""))</f>
        <v/>
      </c>
      <c r="L114" s="95"/>
      <c r="M114" s="250" t="str">
        <f>IF(テーブル6[[#This Row],[税率]]="","",IF(テーブル6[[#This Row],[税率]]="非課税",テーブル6[[#This Row],[税込合計]],(ROUNDUP(テーブル6[[#This Row],[単価]]/(1+テーブル6[[#This Row],[税率]]),0)*テーブル6[[#This Row],[数量]])))</f>
        <v/>
      </c>
      <c r="O11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1" customFormat="1" ht="25.35" customHeight="1">
      <c r="B115" s="236" t="str">
        <f t="shared" si="9"/>
        <v/>
      </c>
      <c r="C115" s="238" t="str">
        <f t="shared" si="8"/>
        <v/>
      </c>
      <c r="D115" s="117"/>
      <c r="E115" s="118"/>
      <c r="F115" s="118"/>
      <c r="G115" s="118"/>
      <c r="H115" s="119"/>
      <c r="I115" s="120"/>
      <c r="J115" s="121"/>
      <c r="K115" s="247" t="str">
        <f>IF(テーブル6[[#This Row],[単価]]="","",IF(ISNUMBER(テーブル6[[#This Row],[単価]]),PRODUCT(テーブル6[[#This Row],[単価]],テーブル6[[#This Row],[数量]]),""))</f>
        <v/>
      </c>
      <c r="L115" s="95"/>
      <c r="M115" s="250" t="str">
        <f>IF(テーブル6[[#This Row],[税率]]="","",IF(テーブル6[[#This Row],[税率]]="非課税",テーブル6[[#This Row],[税込合計]],(ROUNDUP(テーブル6[[#This Row],[単価]]/(1+テーブル6[[#This Row],[税率]]),0)*テーブル6[[#This Row],[数量]])))</f>
        <v/>
      </c>
      <c r="O11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1" customFormat="1" ht="25.35" customHeight="1">
      <c r="B116" s="236" t="str">
        <f t="shared" si="9"/>
        <v/>
      </c>
      <c r="C116" s="238" t="str">
        <f t="shared" si="8"/>
        <v/>
      </c>
      <c r="D116" s="117"/>
      <c r="E116" s="118"/>
      <c r="F116" s="118"/>
      <c r="G116" s="118"/>
      <c r="H116" s="119"/>
      <c r="I116" s="120"/>
      <c r="J116" s="121"/>
      <c r="K116" s="247" t="str">
        <f>IF(テーブル6[[#This Row],[単価]]="","",IF(ISNUMBER(テーブル6[[#This Row],[単価]]),PRODUCT(テーブル6[[#This Row],[単価]],テーブル6[[#This Row],[数量]]),""))</f>
        <v/>
      </c>
      <c r="L116" s="95"/>
      <c r="M116" s="250" t="str">
        <f>IF(テーブル6[[#This Row],[税率]]="","",IF(テーブル6[[#This Row],[税率]]="非課税",テーブル6[[#This Row],[税込合計]],(ROUNDUP(テーブル6[[#This Row],[単価]]/(1+テーブル6[[#This Row],[税率]]),0)*テーブル6[[#This Row],[数量]])))</f>
        <v/>
      </c>
      <c r="O11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1" customFormat="1" ht="25.35" customHeight="1" thickBot="1">
      <c r="B117" s="236" t="str">
        <f t="shared" si="9"/>
        <v/>
      </c>
      <c r="C117" s="238" t="str">
        <f t="shared" si="8"/>
        <v/>
      </c>
      <c r="D117" s="122"/>
      <c r="E117" s="123"/>
      <c r="F117" s="123"/>
      <c r="G117" s="123"/>
      <c r="H117" s="124"/>
      <c r="I117" s="125"/>
      <c r="J117" s="126"/>
      <c r="K117" s="248" t="str">
        <f>IF(テーブル6[[#This Row],[単価]]="","",IF(ISNUMBER(テーブル6[[#This Row],[単価]]),PRODUCT(テーブル6[[#This Row],[単価]],テーブル6[[#This Row],[数量]]),""))</f>
        <v/>
      </c>
      <c r="L117" s="96"/>
      <c r="M117" s="251" t="str">
        <f>IF(テーブル6[[#This Row],[税率]]="","",IF(テーブル6[[#This Row],[税率]]="非課税",テーブル6[[#This Row],[税込合計]],(ROUNDUP(テーブル6[[#This Row],[単価]]/(1+テーブル6[[#This Row],[税率]]),0)*テーブル6[[#This Row],[数量]])))</f>
        <v/>
      </c>
      <c r="O11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35" customHeight="1" thickBot="1">
      <c r="B118" s="236"/>
      <c r="C118" s="237"/>
      <c r="D118" s="68"/>
      <c r="E118" s="68"/>
      <c r="F118" s="66"/>
      <c r="G118" s="66"/>
      <c r="H118" s="70"/>
      <c r="I118" s="70"/>
      <c r="J118" s="97" t="s">
        <v>109</v>
      </c>
      <c r="K118" s="98">
        <f>SUM(K103:K117)</f>
        <v>0</v>
      </c>
      <c r="L118" s="99"/>
      <c r="M118" s="102">
        <f>SUM(M103:M117)</f>
        <v>0</v>
      </c>
      <c r="N118" s="61"/>
      <c r="O118" s="233">
        <f>SUM(O103:O117)</f>
        <v>0</v>
      </c>
      <c r="P118" s="43"/>
    </row>
    <row r="119" spans="2:16" ht="7.9" customHeight="1">
      <c r="B119" s="236"/>
      <c r="C119" s="237"/>
      <c r="D119" s="68"/>
      <c r="E119" s="68"/>
      <c r="F119" s="66"/>
      <c r="G119" s="66"/>
      <c r="H119" s="70"/>
      <c r="I119" s="70"/>
      <c r="J119" s="70"/>
      <c r="K119" s="70"/>
      <c r="L119" s="70"/>
      <c r="M119" s="70"/>
      <c r="N119" s="70"/>
      <c r="O119" s="243"/>
      <c r="P119" s="43"/>
    </row>
    <row r="120" spans="2:16" s="204" customFormat="1" ht="25.35" customHeight="1" thickBot="1">
      <c r="B120" s="240"/>
      <c r="C120" s="241"/>
      <c r="D120" s="206" t="s">
        <v>133</v>
      </c>
      <c r="E120" s="207"/>
      <c r="F120" s="205"/>
      <c r="G120" s="205"/>
      <c r="H120" s="208"/>
      <c r="I120" s="208"/>
      <c r="J120" s="208"/>
      <c r="K120" s="208"/>
      <c r="L120" s="208"/>
      <c r="M120" s="208"/>
      <c r="N120" s="209"/>
      <c r="O120" s="235"/>
    </row>
    <row r="121" spans="2:16" s="204" customFormat="1" ht="25.35" customHeight="1">
      <c r="B121" s="240"/>
      <c r="C121" s="241"/>
      <c r="D121" s="207"/>
      <c r="E121" s="211" t="s">
        <v>120</v>
      </c>
      <c r="F121" s="466" t="s">
        <v>134</v>
      </c>
      <c r="G121" s="466"/>
      <c r="H121" s="259" t="s">
        <v>135</v>
      </c>
      <c r="I121" s="212" t="s">
        <v>136</v>
      </c>
      <c r="J121" s="474" t="s">
        <v>137</v>
      </c>
      <c r="K121" s="475"/>
      <c r="L121" s="208"/>
      <c r="M121" s="208"/>
      <c r="N121" s="209"/>
      <c r="O121" s="235"/>
      <c r="P121" s="462" t="s">
        <v>138</v>
      </c>
    </row>
    <row r="122" spans="2:16" s="204" customFormat="1" ht="25.35" hidden="1" customHeight="1">
      <c r="B122" s="240"/>
      <c r="C122" s="241"/>
      <c r="D122" s="207"/>
      <c r="E122" s="213"/>
      <c r="F122" s="467"/>
      <c r="G122" s="467"/>
      <c r="H122" s="253"/>
      <c r="I122" s="214"/>
      <c r="J122" s="476"/>
      <c r="K122" s="477"/>
      <c r="L122" s="208"/>
      <c r="M122" s="208"/>
      <c r="N122" s="209"/>
      <c r="O122" s="235"/>
      <c r="P122" s="463"/>
    </row>
    <row r="123" spans="2:16" s="204" customFormat="1" ht="25.35" customHeight="1">
      <c r="B123" s="240"/>
      <c r="C123" s="241"/>
      <c r="D123" s="207"/>
      <c r="E123" s="215"/>
      <c r="F123" s="464"/>
      <c r="G123" s="464"/>
      <c r="H123" s="254"/>
      <c r="I123" s="216"/>
      <c r="J123" s="468"/>
      <c r="K123" s="469"/>
      <c r="L123" s="208"/>
      <c r="M123" s="208"/>
      <c r="N123" s="209"/>
      <c r="O123" s="235"/>
      <c r="P123" s="463"/>
    </row>
    <row r="124" spans="2:16" s="204" customFormat="1" ht="25.35" customHeight="1">
      <c r="B124" s="240"/>
      <c r="C124" s="241"/>
      <c r="D124" s="207"/>
      <c r="E124" s="215"/>
      <c r="F124" s="464"/>
      <c r="G124" s="464"/>
      <c r="H124" s="254"/>
      <c r="I124" s="216"/>
      <c r="J124" s="468" t="str">
        <f>IF(H124="","",H124*I124)</f>
        <v/>
      </c>
      <c r="K124" s="469"/>
      <c r="L124" s="208"/>
      <c r="M124" s="208"/>
      <c r="N124" s="209"/>
      <c r="O124" s="235"/>
      <c r="P124" s="463"/>
    </row>
    <row r="125" spans="2:16" s="204" customFormat="1" ht="25.35" customHeight="1">
      <c r="B125" s="240"/>
      <c r="C125" s="241"/>
      <c r="D125" s="207"/>
      <c r="E125" s="215"/>
      <c r="F125" s="464"/>
      <c r="G125" s="464"/>
      <c r="H125" s="254"/>
      <c r="I125" s="216"/>
      <c r="J125" s="468" t="str">
        <f>IF(H125="","",H125*I125)</f>
        <v/>
      </c>
      <c r="K125" s="469"/>
      <c r="L125" s="208"/>
      <c r="M125" s="208"/>
      <c r="N125" s="209"/>
      <c r="O125" s="235"/>
      <c r="P125" s="463"/>
    </row>
    <row r="126" spans="2:16" s="204" customFormat="1" ht="25.35" customHeight="1">
      <c r="B126" s="240"/>
      <c r="C126" s="241"/>
      <c r="D126" s="207"/>
      <c r="E126" s="215"/>
      <c r="F126" s="464"/>
      <c r="G126" s="464"/>
      <c r="H126" s="254"/>
      <c r="I126" s="216"/>
      <c r="J126" s="468" t="str">
        <f>IF(H126="","",H126*I126)</f>
        <v/>
      </c>
      <c r="K126" s="469"/>
      <c r="L126" s="208"/>
      <c r="M126" s="208"/>
      <c r="N126" s="209"/>
      <c r="O126" s="235"/>
      <c r="P126" s="463"/>
    </row>
    <row r="127" spans="2:16" s="204" customFormat="1" ht="25.35" customHeight="1" thickBot="1">
      <c r="B127" s="240"/>
      <c r="C127" s="241"/>
      <c r="D127" s="207"/>
      <c r="E127" s="217"/>
      <c r="F127" s="465"/>
      <c r="G127" s="465"/>
      <c r="H127" s="255"/>
      <c r="I127" s="218"/>
      <c r="J127" s="470" t="str">
        <f>IF(H127="","",H127*I127)</f>
        <v/>
      </c>
      <c r="K127" s="471"/>
      <c r="L127" s="208"/>
      <c r="M127" s="208"/>
      <c r="N127" s="209"/>
      <c r="O127" s="235"/>
      <c r="P127" s="463"/>
    </row>
    <row r="128" spans="2:16" s="204" customFormat="1" ht="25.35" customHeight="1" thickBot="1">
      <c r="B128" s="240"/>
      <c r="C128" s="241"/>
      <c r="D128" s="207"/>
      <c r="E128" s="207"/>
      <c r="F128" s="207"/>
      <c r="G128" s="207"/>
      <c r="H128" s="256" t="s">
        <v>139</v>
      </c>
      <c r="I128" s="257"/>
      <c r="J128" s="472">
        <f>SUM(J122:L127)</f>
        <v>0</v>
      </c>
      <c r="K128" s="473"/>
      <c r="L128" s="208"/>
      <c r="M128" s="208"/>
      <c r="N128" s="209"/>
      <c r="O128" s="235"/>
      <c r="P128" s="463"/>
    </row>
    <row r="129" spans="12:12" ht="10.35" customHeight="1">
      <c r="L129" s="45"/>
    </row>
  </sheetData>
  <sheetProtection sheet="1"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09" priority="29">
      <formula>$E$14=0</formula>
    </cfRule>
  </conditionalFormatting>
  <conditionalFormatting sqref="D15">
    <cfRule type="expression" dxfId="108" priority="27">
      <formula>$E$15=0</formula>
    </cfRule>
  </conditionalFormatting>
  <conditionalFormatting sqref="D16">
    <cfRule type="expression" dxfId="107" priority="23">
      <formula>$E$16=0</formula>
    </cfRule>
  </conditionalFormatting>
  <conditionalFormatting sqref="D17">
    <cfRule type="expression" dxfId="106" priority="20">
      <formula>$E$17=0</formula>
    </cfRule>
  </conditionalFormatting>
  <conditionalFormatting sqref="E14:I14">
    <cfRule type="expression" dxfId="105" priority="30">
      <formula>$E$14=0</formula>
    </cfRule>
  </conditionalFormatting>
  <conditionalFormatting sqref="E15:K15">
    <cfRule type="expression" dxfId="104" priority="15">
      <formula>$E$15=0</formula>
    </cfRule>
  </conditionalFormatting>
  <conditionalFormatting sqref="E16:K16">
    <cfRule type="expression" dxfId="103" priority="14">
      <formula>$E$16=0</formula>
    </cfRule>
  </conditionalFormatting>
  <conditionalFormatting sqref="E17:K17">
    <cfRule type="expression" dxfId="102" priority="13">
      <formula>$E$17=0</formula>
    </cfRule>
  </conditionalFormatting>
  <conditionalFormatting sqref="J14:M14">
    <cfRule type="expression" dxfId="101" priority="1">
      <formula>$E$14=0</formula>
    </cfRule>
  </conditionalFormatting>
  <conditionalFormatting sqref="L15:M15">
    <cfRule type="expression" dxfId="100" priority="4">
      <formula>$E$15=0</formula>
    </cfRule>
  </conditionalFormatting>
  <conditionalFormatting sqref="L16:M16">
    <cfRule type="expression" dxfId="99" priority="3">
      <formula>$E$16=0</formula>
    </cfRule>
  </conditionalFormatting>
  <conditionalFormatting sqref="L17:M17">
    <cfRule type="expression" dxfId="98"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rintOptions horizontalCentered="1"/>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5703125" defaultRowHeight="20.100000000000001" customHeight="1"/>
  <cols>
    <col min="1" max="1" width="1.140625" style="2" customWidth="1"/>
    <col min="2" max="2" width="2.5703125" style="2" customWidth="1"/>
    <col min="3" max="3" width="7.85546875" style="2" customWidth="1"/>
    <col min="4" max="5" width="14.42578125" style="2" customWidth="1"/>
    <col min="6" max="6" width="17.140625" style="2" customWidth="1"/>
    <col min="7" max="7" width="8" style="2" customWidth="1"/>
    <col min="8" max="8" width="11" style="2" customWidth="1"/>
    <col min="9" max="9" width="9.85546875" style="2" customWidth="1"/>
    <col min="10" max="10" width="16.85546875" style="2" customWidth="1"/>
    <col min="11" max="11" width="0.85546875" style="2" customWidth="1"/>
    <col min="12" max="12" width="41.42578125" style="2" customWidth="1"/>
    <col min="13" max="16384" width="2.5703125" style="2"/>
  </cols>
  <sheetData>
    <row r="1" spans="1:11" s="1" customFormat="1" ht="33.75" customHeight="1">
      <c r="A1" s="127"/>
      <c r="B1" s="478" t="s">
        <v>140</v>
      </c>
      <c r="C1" s="478"/>
      <c r="D1" s="478"/>
      <c r="E1" s="478"/>
      <c r="F1" s="478"/>
      <c r="G1" s="478"/>
      <c r="H1" s="478"/>
      <c r="I1" s="478"/>
      <c r="J1" s="478"/>
      <c r="K1" s="127"/>
    </row>
    <row r="2" spans="1:11" ht="15" customHeight="1">
      <c r="A2" s="128"/>
      <c r="B2" s="479" t="s">
        <v>141</v>
      </c>
      <c r="C2" s="480"/>
      <c r="D2" s="481"/>
      <c r="E2" s="481"/>
      <c r="F2" s="481"/>
      <c r="G2" s="129" t="s">
        <v>141</v>
      </c>
      <c r="H2" s="224"/>
      <c r="I2" s="225" t="s">
        <v>141</v>
      </c>
      <c r="J2" s="226"/>
      <c r="K2" s="128"/>
    </row>
    <row r="3" spans="1:11" ht="27" customHeight="1">
      <c r="A3" s="128"/>
      <c r="B3" s="482" t="s">
        <v>142</v>
      </c>
      <c r="C3" s="483"/>
      <c r="D3" s="484" t="str">
        <f>IF(助成金申請書!D8="","",助成金申請書!D8)</f>
        <v/>
      </c>
      <c r="E3" s="484"/>
      <c r="F3" s="484"/>
      <c r="G3" s="105" t="s">
        <v>143</v>
      </c>
      <c r="H3" s="130" t="str">
        <f>IF(助成金申請書!D12="","",助成金申請書!D12)</f>
        <v/>
      </c>
      <c r="I3" s="131" t="s">
        <v>144</v>
      </c>
      <c r="J3" s="132" t="str">
        <f>IF(助成金申請書!D13="","",助成金申請書!D13)</f>
        <v/>
      </c>
      <c r="K3" s="128"/>
    </row>
    <row r="4" spans="1:11" ht="15.75" customHeight="1">
      <c r="A4" s="128"/>
      <c r="B4" s="495" t="s">
        <v>145</v>
      </c>
      <c r="C4" s="496"/>
      <c r="D4" s="501" t="str">
        <f>IF(助成金申請書!D9="","",助成金申請書!D9)</f>
        <v/>
      </c>
      <c r="E4" s="502"/>
      <c r="F4" s="502"/>
      <c r="G4" s="503"/>
      <c r="H4" s="504" t="s">
        <v>146</v>
      </c>
      <c r="I4" s="505"/>
      <c r="J4" s="133"/>
      <c r="K4" s="128"/>
    </row>
    <row r="5" spans="1:11" ht="15.75" customHeight="1">
      <c r="A5" s="128"/>
      <c r="B5" s="497"/>
      <c r="C5" s="498"/>
      <c r="D5" s="506" t="str">
        <f>IF(助成金申請書!D10="","",助成金申請書!D10)&amp;CHAR(10)&amp;IF(助成金申請書!D11="","",助成金申請書!D11)</f>
        <v xml:space="preserve">
</v>
      </c>
      <c r="E5" s="507"/>
      <c r="F5" s="507"/>
      <c r="G5" s="508"/>
      <c r="H5" s="512" t="s">
        <v>147</v>
      </c>
      <c r="I5" s="513"/>
      <c r="J5" s="134"/>
      <c r="K5" s="128"/>
    </row>
    <row r="6" spans="1:11" ht="15.75" customHeight="1">
      <c r="A6" s="128"/>
      <c r="B6" s="499"/>
      <c r="C6" s="500"/>
      <c r="D6" s="509"/>
      <c r="E6" s="510"/>
      <c r="F6" s="510"/>
      <c r="G6" s="511"/>
      <c r="H6" s="482" t="s">
        <v>148</v>
      </c>
      <c r="I6" s="483"/>
      <c r="J6" s="135"/>
      <c r="K6" s="128"/>
    </row>
    <row r="7" spans="1:11" ht="33" customHeight="1">
      <c r="A7" s="128"/>
      <c r="B7" s="488" t="s">
        <v>149</v>
      </c>
      <c r="C7" s="489"/>
      <c r="D7" s="490"/>
      <c r="E7" s="490"/>
      <c r="F7" s="490"/>
      <c r="G7" s="490"/>
      <c r="H7" s="490"/>
      <c r="I7" s="136" t="s">
        <v>150</v>
      </c>
      <c r="J7" s="137"/>
      <c r="K7" s="128"/>
    </row>
    <row r="8" spans="1:11" ht="36.75" customHeight="1">
      <c r="A8" s="128"/>
      <c r="B8" s="491" t="s">
        <v>151</v>
      </c>
      <c r="C8" s="492"/>
      <c r="D8" s="493"/>
      <c r="E8" s="493"/>
      <c r="F8" s="136" t="s">
        <v>152</v>
      </c>
      <c r="G8" s="494"/>
      <c r="H8" s="494"/>
      <c r="I8" s="136" t="s">
        <v>153</v>
      </c>
      <c r="J8" s="138"/>
      <c r="K8" s="128"/>
    </row>
    <row r="9" spans="1:11" ht="15" customHeight="1">
      <c r="A9" s="128"/>
      <c r="B9" s="514" t="s">
        <v>154</v>
      </c>
      <c r="C9" s="523" t="s">
        <v>155</v>
      </c>
      <c r="D9" s="524"/>
      <c r="E9" s="524"/>
      <c r="F9" s="525"/>
      <c r="G9" s="526" t="s">
        <v>156</v>
      </c>
      <c r="H9" s="527"/>
      <c r="I9" s="527"/>
      <c r="J9" s="528"/>
      <c r="K9" s="128"/>
    </row>
    <row r="10" spans="1:11" ht="15" customHeight="1">
      <c r="A10" s="128"/>
      <c r="B10" s="515"/>
      <c r="C10" s="529" t="s">
        <v>157</v>
      </c>
      <c r="D10" s="530"/>
      <c r="E10" s="531" t="s">
        <v>158</v>
      </c>
      <c r="F10" s="532"/>
      <c r="G10" s="533"/>
      <c r="H10" s="534"/>
      <c r="I10" s="534"/>
      <c r="J10" s="535"/>
      <c r="K10" s="128"/>
    </row>
    <row r="11" spans="1:11" ht="15" customHeight="1">
      <c r="A11" s="128"/>
      <c r="B11" s="515"/>
      <c r="C11" s="487"/>
      <c r="D11" s="485"/>
      <c r="E11" s="485"/>
      <c r="F11" s="486"/>
      <c r="G11" s="536"/>
      <c r="H11" s="537"/>
      <c r="I11" s="537"/>
      <c r="J11" s="538"/>
      <c r="K11" s="128"/>
    </row>
    <row r="12" spans="1:11" ht="15" customHeight="1">
      <c r="A12" s="128"/>
      <c r="B12" s="515"/>
      <c r="C12" s="487"/>
      <c r="D12" s="485"/>
      <c r="E12" s="485"/>
      <c r="F12" s="486"/>
      <c r="G12" s="536"/>
      <c r="H12" s="537"/>
      <c r="I12" s="537"/>
      <c r="J12" s="538"/>
      <c r="K12" s="128"/>
    </row>
    <row r="13" spans="1:11" ht="15" customHeight="1">
      <c r="A13" s="128"/>
      <c r="B13" s="515"/>
      <c r="C13" s="487"/>
      <c r="D13" s="485"/>
      <c r="E13" s="485"/>
      <c r="F13" s="486"/>
      <c r="G13" s="536"/>
      <c r="H13" s="537"/>
      <c r="I13" s="537"/>
      <c r="J13" s="538"/>
      <c r="K13" s="128"/>
    </row>
    <row r="14" spans="1:11" ht="15" customHeight="1">
      <c r="A14" s="128"/>
      <c r="B14" s="515"/>
      <c r="C14" s="487"/>
      <c r="D14" s="485"/>
      <c r="E14" s="485"/>
      <c r="F14" s="486"/>
      <c r="G14" s="536"/>
      <c r="H14" s="537"/>
      <c r="I14" s="537"/>
      <c r="J14" s="538"/>
      <c r="K14" s="128"/>
    </row>
    <row r="15" spans="1:11" ht="15" customHeight="1">
      <c r="A15" s="128"/>
      <c r="B15" s="515"/>
      <c r="C15" s="487"/>
      <c r="D15" s="485"/>
      <c r="E15" s="485"/>
      <c r="F15" s="486"/>
      <c r="G15" s="536"/>
      <c r="H15" s="537"/>
      <c r="I15" s="537"/>
      <c r="J15" s="538"/>
      <c r="K15" s="128"/>
    </row>
    <row r="16" spans="1:11" ht="21" customHeight="1">
      <c r="A16" s="128"/>
      <c r="B16" s="522"/>
      <c r="C16" s="542" t="s">
        <v>159</v>
      </c>
      <c r="D16" s="543"/>
      <c r="E16" s="544"/>
      <c r="F16" s="545"/>
      <c r="G16" s="539"/>
      <c r="H16" s="540"/>
      <c r="I16" s="540"/>
      <c r="J16" s="541"/>
      <c r="K16" s="128"/>
    </row>
    <row r="17" spans="1:12" ht="15" customHeight="1">
      <c r="A17" s="128"/>
      <c r="B17" s="546" t="s">
        <v>160</v>
      </c>
      <c r="C17" s="516" t="s">
        <v>161</v>
      </c>
      <c r="D17" s="517"/>
      <c r="E17" s="517"/>
      <c r="F17" s="517"/>
      <c r="G17" s="517"/>
      <c r="H17" s="517"/>
      <c r="I17" s="517"/>
      <c r="J17" s="518"/>
      <c r="K17" s="128"/>
      <c r="L17" s="172" t="s">
        <v>23</v>
      </c>
    </row>
    <row r="18" spans="1:12" ht="72" customHeight="1">
      <c r="A18" s="128"/>
      <c r="B18" s="547"/>
      <c r="C18" s="533"/>
      <c r="D18" s="534"/>
      <c r="E18" s="534"/>
      <c r="F18" s="534"/>
      <c r="G18" s="534"/>
      <c r="H18" s="534"/>
      <c r="I18" s="534"/>
      <c r="J18" s="535"/>
      <c r="K18" s="128"/>
    </row>
    <row r="19" spans="1:12" ht="15" customHeight="1">
      <c r="A19" s="128"/>
      <c r="B19" s="514" t="s">
        <v>162</v>
      </c>
      <c r="C19" s="516" t="s">
        <v>163</v>
      </c>
      <c r="D19" s="517"/>
      <c r="E19" s="517"/>
      <c r="F19" s="517"/>
      <c r="G19" s="517"/>
      <c r="H19" s="517"/>
      <c r="I19" s="517"/>
      <c r="J19" s="518"/>
      <c r="K19" s="128"/>
      <c r="L19" s="172" t="s">
        <v>23</v>
      </c>
    </row>
    <row r="20" spans="1:12" ht="72" customHeight="1">
      <c r="A20" s="128"/>
      <c r="B20" s="515"/>
      <c r="C20" s="519"/>
      <c r="D20" s="520"/>
      <c r="E20" s="520"/>
      <c r="F20" s="520"/>
      <c r="G20" s="520"/>
      <c r="H20" s="520"/>
      <c r="I20" s="520"/>
      <c r="J20" s="521"/>
      <c r="K20" s="128"/>
    </row>
    <row r="21" spans="1:12" ht="37.5" customHeight="1">
      <c r="A21" s="128"/>
      <c r="B21" s="548" t="s">
        <v>164</v>
      </c>
      <c r="C21" s="548"/>
      <c r="D21" s="549"/>
      <c r="E21" s="549"/>
      <c r="F21" s="549"/>
      <c r="G21" s="549"/>
      <c r="H21" s="549"/>
      <c r="I21" s="549"/>
      <c r="J21" s="549"/>
      <c r="K21" s="128"/>
    </row>
    <row r="22" spans="1:12" ht="6" customHeight="1">
      <c r="A22" s="128"/>
      <c r="B22" s="128"/>
      <c r="C22" s="128"/>
      <c r="D22" s="128"/>
      <c r="E22" s="128"/>
      <c r="F22" s="128"/>
      <c r="G22" s="128"/>
      <c r="H22" s="128"/>
      <c r="I22" s="128"/>
      <c r="J22" s="128"/>
      <c r="K22" s="128"/>
    </row>
    <row r="23" spans="1:12" ht="28.9" customHeight="1">
      <c r="B23" s="550" t="s">
        <v>165</v>
      </c>
      <c r="C23" s="551"/>
      <c r="D23" s="552" t="s">
        <v>166</v>
      </c>
      <c r="E23" s="553"/>
      <c r="F23" s="553"/>
      <c r="G23" s="553"/>
      <c r="H23" s="553"/>
      <c r="I23" s="553"/>
      <c r="J23" s="554"/>
    </row>
    <row r="24" spans="1:12" ht="20.100000000000001" customHeight="1">
      <c r="B24" s="555" t="s">
        <v>167</v>
      </c>
      <c r="C24" s="555"/>
      <c r="D24" s="139" t="s">
        <v>168</v>
      </c>
      <c r="E24" s="140" t="s">
        <v>169</v>
      </c>
      <c r="F24" s="141" t="s">
        <v>170</v>
      </c>
      <c r="G24" s="556" t="s">
        <v>171</v>
      </c>
      <c r="H24" s="557"/>
      <c r="I24" s="557"/>
      <c r="J24" s="141" t="s">
        <v>172</v>
      </c>
    </row>
    <row r="25" spans="1:12" ht="32.65" customHeight="1">
      <c r="B25" s="558">
        <v>2023</v>
      </c>
      <c r="C25" s="559"/>
      <c r="D25" s="227"/>
      <c r="E25" s="228"/>
      <c r="F25" s="142">
        <f t="shared" ref="F25:F27" si="0">D25-E25</f>
        <v>0</v>
      </c>
      <c r="G25" s="560"/>
      <c r="H25" s="561"/>
      <c r="I25" s="561"/>
      <c r="J25" s="229"/>
    </row>
    <row r="26" spans="1:12" ht="32.65" customHeight="1">
      <c r="B26" s="558">
        <v>2024</v>
      </c>
      <c r="C26" s="559"/>
      <c r="D26" s="227"/>
      <c r="E26" s="228"/>
      <c r="F26" s="142">
        <f t="shared" si="0"/>
        <v>0</v>
      </c>
      <c r="G26" s="560"/>
      <c r="H26" s="561"/>
      <c r="I26" s="561"/>
      <c r="J26" s="229"/>
    </row>
    <row r="27" spans="1:12" ht="32.65" customHeight="1">
      <c r="B27" s="558">
        <v>2025</v>
      </c>
      <c r="C27" s="559"/>
      <c r="D27" s="227"/>
      <c r="E27" s="228"/>
      <c r="F27" s="142">
        <f t="shared" si="0"/>
        <v>0</v>
      </c>
      <c r="G27" s="560"/>
      <c r="H27" s="561"/>
      <c r="I27" s="561"/>
      <c r="J27" s="229"/>
    </row>
    <row r="28" spans="1:12" ht="6" customHeight="1"/>
  </sheetData>
  <sheetProtection sheet="1"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0" priority="2">
      <formula>OR($J$7="",$J$7="一般社団法人",$J$7="一般財団法人",$J$7="株式会社",$J$7="合同会社",$J$7="有限会社",$J$7="組合",$J$7="任意団体")</formula>
    </cfRule>
  </conditionalFormatting>
  <conditionalFormatting sqref="J8">
    <cfRule type="expression" dxfId="19"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85546875" defaultRowHeight="15.75"/>
  <cols>
    <col min="1" max="1" width="1.42578125" style="104" customWidth="1"/>
    <col min="2" max="3" width="6.85546875" style="104" customWidth="1"/>
    <col min="4" max="5" width="22.85546875" style="144" customWidth="1"/>
    <col min="6" max="6" width="7.42578125" style="144" customWidth="1"/>
    <col min="7" max="7" width="8.42578125" style="144" customWidth="1"/>
    <col min="8" max="9" width="9.85546875" style="145" customWidth="1"/>
    <col min="10" max="11" width="11.140625" style="145" customWidth="1"/>
    <col min="12" max="12" width="11.42578125" style="144" customWidth="1"/>
    <col min="13" max="13" width="27.140625" style="144" customWidth="1"/>
    <col min="14" max="14" width="11.140625" style="145" customWidth="1"/>
    <col min="15" max="15" width="1.140625" style="104" customWidth="1"/>
    <col min="16" max="16" width="51.85546875" style="104" customWidth="1"/>
    <col min="17" max="16384" width="8.85546875" style="104"/>
  </cols>
  <sheetData>
    <row r="1" spans="2:16" ht="28.35" customHeight="1">
      <c r="B1" s="143" t="s">
        <v>173</v>
      </c>
    </row>
    <row r="2" spans="2:16">
      <c r="C2" s="104" t="s">
        <v>174</v>
      </c>
    </row>
    <row r="3" spans="2:16" s="103" customFormat="1" ht="25.5">
      <c r="B3" s="146" t="s">
        <v>175</v>
      </c>
      <c r="C3" s="147" t="s">
        <v>176</v>
      </c>
      <c r="D3" s="147" t="s">
        <v>34</v>
      </c>
      <c r="E3" s="147" t="s">
        <v>177</v>
      </c>
      <c r="F3" s="147" t="s">
        <v>178</v>
      </c>
      <c r="G3" s="147" t="s">
        <v>179</v>
      </c>
      <c r="H3" s="148" t="s">
        <v>180</v>
      </c>
      <c r="I3" s="148" t="s">
        <v>181</v>
      </c>
      <c r="J3" s="148" t="s">
        <v>182</v>
      </c>
      <c r="K3" s="149" t="s">
        <v>183</v>
      </c>
      <c r="L3" s="150" t="s">
        <v>184</v>
      </c>
      <c r="M3" s="167" t="s">
        <v>185</v>
      </c>
      <c r="N3" s="151" t="s">
        <v>186</v>
      </c>
    </row>
    <row r="4" spans="2:16" ht="60" customHeight="1">
      <c r="B4" s="152"/>
      <c r="C4" s="42"/>
      <c r="D4" s="153"/>
      <c r="E4" s="153"/>
      <c r="F4" s="42"/>
      <c r="G4" s="154"/>
      <c r="H4" s="155"/>
      <c r="I4" s="155"/>
      <c r="J4" s="155"/>
      <c r="K4" s="156"/>
      <c r="L4" s="157"/>
      <c r="M4" s="170"/>
      <c r="N4" s="158"/>
      <c r="P4" s="562" t="s">
        <v>187</v>
      </c>
    </row>
    <row r="5" spans="2:16" ht="60" customHeight="1">
      <c r="B5" s="152"/>
      <c r="C5" s="42"/>
      <c r="D5" s="153"/>
      <c r="E5" s="153"/>
      <c r="F5" s="42"/>
      <c r="G5" s="154"/>
      <c r="H5" s="155"/>
      <c r="I5" s="155"/>
      <c r="J5" s="155"/>
      <c r="K5" s="156"/>
      <c r="L5" s="157"/>
      <c r="M5" s="168"/>
      <c r="N5" s="158"/>
      <c r="P5" s="562"/>
    </row>
    <row r="6" spans="2:16" ht="60" customHeight="1">
      <c r="B6" s="152"/>
      <c r="C6" s="42"/>
      <c r="D6" s="153"/>
      <c r="E6" s="153"/>
      <c r="F6" s="42"/>
      <c r="G6" s="154"/>
      <c r="H6" s="155"/>
      <c r="I6" s="155"/>
      <c r="J6" s="155"/>
      <c r="K6" s="156"/>
      <c r="L6" s="157"/>
      <c r="M6" s="168"/>
      <c r="N6" s="158"/>
      <c r="P6" s="562"/>
    </row>
    <row r="7" spans="2:16" ht="60" customHeight="1">
      <c r="B7" s="152"/>
      <c r="C7" s="42"/>
      <c r="D7" s="153"/>
      <c r="E7" s="153"/>
      <c r="F7" s="42"/>
      <c r="G7" s="154"/>
      <c r="H7" s="155"/>
      <c r="I7" s="155"/>
      <c r="J7" s="155"/>
      <c r="K7" s="156"/>
      <c r="L7" s="157"/>
      <c r="M7" s="168"/>
      <c r="N7" s="158"/>
      <c r="P7" s="562"/>
    </row>
    <row r="8" spans="2:16" ht="60" customHeight="1">
      <c r="B8" s="152"/>
      <c r="C8" s="42"/>
      <c r="D8" s="153"/>
      <c r="E8" s="153"/>
      <c r="F8" s="42"/>
      <c r="G8" s="154"/>
      <c r="H8" s="155"/>
      <c r="I8" s="155"/>
      <c r="J8" s="155"/>
      <c r="K8" s="156"/>
      <c r="L8" s="157"/>
      <c r="M8" s="168"/>
      <c r="N8" s="158"/>
      <c r="P8" s="562"/>
    </row>
    <row r="9" spans="2:16" ht="60" customHeight="1">
      <c r="B9" s="152"/>
      <c r="C9" s="42"/>
      <c r="D9" s="153"/>
      <c r="E9" s="153"/>
      <c r="F9" s="42"/>
      <c r="G9" s="154"/>
      <c r="H9" s="155"/>
      <c r="I9" s="155"/>
      <c r="J9" s="155"/>
      <c r="K9" s="156"/>
      <c r="L9" s="157"/>
      <c r="M9" s="168"/>
      <c r="N9" s="158"/>
      <c r="P9" s="562"/>
    </row>
    <row r="10" spans="2:16" ht="60" customHeight="1">
      <c r="B10" s="152"/>
      <c r="C10" s="42"/>
      <c r="D10" s="153"/>
      <c r="E10" s="153"/>
      <c r="F10" s="42"/>
      <c r="G10" s="154"/>
      <c r="H10" s="155"/>
      <c r="I10" s="155"/>
      <c r="J10" s="155"/>
      <c r="K10" s="156"/>
      <c r="L10" s="157"/>
      <c r="M10" s="168"/>
      <c r="N10" s="158"/>
      <c r="P10" s="562"/>
    </row>
    <row r="11" spans="2:16" ht="60" customHeight="1">
      <c r="B11" s="152"/>
      <c r="C11" s="42"/>
      <c r="D11" s="153"/>
      <c r="E11" s="153"/>
      <c r="F11" s="42"/>
      <c r="G11" s="154"/>
      <c r="H11" s="155"/>
      <c r="I11" s="155"/>
      <c r="J11" s="155"/>
      <c r="K11" s="156"/>
      <c r="L11" s="157"/>
      <c r="M11" s="168"/>
      <c r="N11" s="158"/>
      <c r="P11" s="562"/>
    </row>
    <row r="12" spans="2:16" ht="60" customHeight="1">
      <c r="B12" s="152"/>
      <c r="C12" s="42"/>
      <c r="D12" s="153"/>
      <c r="E12" s="153"/>
      <c r="F12" s="42"/>
      <c r="G12" s="154"/>
      <c r="H12" s="155"/>
      <c r="I12" s="155"/>
      <c r="J12" s="155"/>
      <c r="K12" s="156"/>
      <c r="L12" s="157"/>
      <c r="M12" s="168"/>
      <c r="N12" s="158"/>
      <c r="P12" s="562"/>
    </row>
    <row r="13" spans="2:16" ht="60" customHeight="1">
      <c r="B13" s="152"/>
      <c r="C13" s="42"/>
      <c r="D13" s="153"/>
      <c r="E13" s="153"/>
      <c r="F13" s="42"/>
      <c r="G13" s="154"/>
      <c r="H13" s="155"/>
      <c r="I13" s="155"/>
      <c r="J13" s="155"/>
      <c r="K13" s="156"/>
      <c r="L13" s="157"/>
      <c r="M13" s="168"/>
      <c r="N13" s="158"/>
    </row>
    <row r="14" spans="2:16" ht="60" customHeight="1">
      <c r="B14" s="152"/>
      <c r="C14" s="42"/>
      <c r="D14" s="153"/>
      <c r="E14" s="153"/>
      <c r="F14" s="42"/>
      <c r="G14" s="154"/>
      <c r="H14" s="155"/>
      <c r="I14" s="155"/>
      <c r="J14" s="155"/>
      <c r="K14" s="156"/>
      <c r="L14" s="157"/>
      <c r="M14" s="168"/>
      <c r="N14" s="158"/>
    </row>
    <row r="15" spans="2:16" ht="60" customHeight="1">
      <c r="B15" s="152"/>
      <c r="C15" s="42"/>
      <c r="D15" s="153"/>
      <c r="E15" s="153"/>
      <c r="F15" s="42"/>
      <c r="G15" s="154"/>
      <c r="H15" s="155"/>
      <c r="I15" s="155"/>
      <c r="J15" s="155"/>
      <c r="K15" s="156"/>
      <c r="L15" s="157"/>
      <c r="M15" s="168"/>
      <c r="N15" s="158"/>
    </row>
    <row r="16" spans="2:16" ht="60" customHeight="1">
      <c r="B16" s="152"/>
      <c r="C16" s="42"/>
      <c r="D16" s="153"/>
      <c r="E16" s="153"/>
      <c r="F16" s="42"/>
      <c r="G16" s="154"/>
      <c r="H16" s="155"/>
      <c r="I16" s="155"/>
      <c r="J16" s="155"/>
      <c r="K16" s="156"/>
      <c r="L16" s="157"/>
      <c r="M16" s="168"/>
      <c r="N16" s="158"/>
    </row>
    <row r="17" spans="2:14" ht="60" customHeight="1">
      <c r="B17" s="152"/>
      <c r="C17" s="42"/>
      <c r="D17" s="153"/>
      <c r="E17" s="153"/>
      <c r="F17" s="42"/>
      <c r="G17" s="154"/>
      <c r="H17" s="155"/>
      <c r="I17" s="155"/>
      <c r="J17" s="155"/>
      <c r="K17" s="156"/>
      <c r="L17" s="157"/>
      <c r="M17" s="168"/>
      <c r="N17" s="158"/>
    </row>
    <row r="18" spans="2:14" ht="60" customHeight="1">
      <c r="B18" s="152"/>
      <c r="C18" s="42"/>
      <c r="D18" s="153"/>
      <c r="E18" s="153"/>
      <c r="F18" s="42"/>
      <c r="G18" s="154"/>
      <c r="H18" s="155"/>
      <c r="I18" s="155"/>
      <c r="J18" s="155"/>
      <c r="K18" s="156"/>
      <c r="L18" s="157"/>
      <c r="M18" s="168"/>
      <c r="N18" s="158"/>
    </row>
    <row r="19" spans="2:14" ht="60" customHeight="1">
      <c r="B19" s="152"/>
      <c r="C19" s="42"/>
      <c r="D19" s="153"/>
      <c r="E19" s="153"/>
      <c r="F19" s="42"/>
      <c r="G19" s="154"/>
      <c r="H19" s="155"/>
      <c r="I19" s="155"/>
      <c r="J19" s="155"/>
      <c r="K19" s="156"/>
      <c r="L19" s="157"/>
      <c r="M19" s="168"/>
      <c r="N19" s="158"/>
    </row>
    <row r="20" spans="2:14" ht="60" customHeight="1">
      <c r="B20" s="152"/>
      <c r="C20" s="42"/>
      <c r="D20" s="153"/>
      <c r="E20" s="153"/>
      <c r="F20" s="42"/>
      <c r="G20" s="154"/>
      <c r="H20" s="155"/>
      <c r="I20" s="155"/>
      <c r="J20" s="155"/>
      <c r="K20" s="156"/>
      <c r="L20" s="157"/>
      <c r="M20" s="168"/>
      <c r="N20" s="158"/>
    </row>
    <row r="21" spans="2:14" ht="60" customHeight="1">
      <c r="B21" s="152"/>
      <c r="C21" s="42"/>
      <c r="D21" s="153"/>
      <c r="E21" s="153"/>
      <c r="F21" s="42"/>
      <c r="G21" s="154"/>
      <c r="H21" s="155"/>
      <c r="I21" s="155"/>
      <c r="J21" s="155"/>
      <c r="K21" s="156"/>
      <c r="L21" s="157"/>
      <c r="M21" s="168"/>
      <c r="N21" s="158"/>
    </row>
    <row r="22" spans="2:14" ht="60" customHeight="1">
      <c r="B22" s="152"/>
      <c r="C22" s="42"/>
      <c r="D22" s="153"/>
      <c r="E22" s="153"/>
      <c r="F22" s="42"/>
      <c r="G22" s="154"/>
      <c r="H22" s="155"/>
      <c r="I22" s="155"/>
      <c r="J22" s="155"/>
      <c r="K22" s="156"/>
      <c r="L22" s="157"/>
      <c r="M22" s="168"/>
      <c r="N22" s="158"/>
    </row>
    <row r="23" spans="2:14" ht="60" customHeight="1">
      <c r="B23" s="159"/>
      <c r="C23" s="160"/>
      <c r="D23" s="161"/>
      <c r="E23" s="161"/>
      <c r="F23" s="160"/>
      <c r="G23" s="162"/>
      <c r="H23" s="163"/>
      <c r="I23" s="163"/>
      <c r="J23" s="163"/>
      <c r="K23" s="164"/>
      <c r="L23" s="165"/>
      <c r="M23" s="169"/>
      <c r="N23" s="166"/>
    </row>
    <row r="24" spans="2:14" ht="5.65" customHeight="1"/>
  </sheetData>
  <sheetProtection sheet="1" objects="1" scenarios="1" insertRows="0"/>
  <mergeCells count="1">
    <mergeCell ref="P4:P12"/>
  </mergeCells>
  <phoneticPr fontId="6"/>
  <conditionalFormatting sqref="M4:N23">
    <cfRule type="expression" dxfId="18"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3.5"/>
  <cols>
    <col min="2" max="2" width="17.140625" bestFit="1" customWidth="1"/>
    <col min="3" max="3" width="33.5703125" customWidth="1"/>
    <col min="4" max="4" width="41.85546875" customWidth="1"/>
    <col min="5" max="8" width="18.42578125" customWidth="1"/>
    <col min="10" max="10" width="5.42578125" customWidth="1"/>
    <col min="12" max="12" width="8.85546875" customWidth="1"/>
    <col min="20" max="20" width="5.42578125" customWidth="1"/>
    <col min="30" max="30" width="5.42578125" customWidth="1"/>
  </cols>
  <sheetData>
    <row r="2" spans="2:8">
      <c r="B2" t="s">
        <v>36</v>
      </c>
      <c r="C2" t="s">
        <v>188</v>
      </c>
      <c r="D2" t="s">
        <v>189</v>
      </c>
      <c r="E2" t="s">
        <v>190</v>
      </c>
      <c r="F2" t="s">
        <v>191</v>
      </c>
      <c r="H2" t="s">
        <v>192</v>
      </c>
    </row>
    <row r="3" spans="2:8">
      <c r="B3" t="s">
        <v>188</v>
      </c>
      <c r="C3" t="s">
        <v>193</v>
      </c>
      <c r="D3" t="s">
        <v>194</v>
      </c>
      <c r="E3" t="s">
        <v>195</v>
      </c>
      <c r="F3" t="s">
        <v>196</v>
      </c>
      <c r="H3" t="s">
        <v>197</v>
      </c>
    </row>
    <row r="4" spans="2:8">
      <c r="B4" t="s">
        <v>189</v>
      </c>
      <c r="C4" t="s">
        <v>198</v>
      </c>
      <c r="D4" t="s">
        <v>199</v>
      </c>
      <c r="E4" t="s">
        <v>200</v>
      </c>
      <c r="F4" t="s">
        <v>201</v>
      </c>
      <c r="H4" t="s">
        <v>202</v>
      </c>
    </row>
    <row r="5" spans="2:8">
      <c r="B5" t="s">
        <v>190</v>
      </c>
      <c r="C5" t="s">
        <v>203</v>
      </c>
      <c r="D5" t="s">
        <v>204</v>
      </c>
      <c r="E5" t="s">
        <v>205</v>
      </c>
      <c r="F5" t="s">
        <v>206</v>
      </c>
      <c r="H5" t="s">
        <v>207</v>
      </c>
    </row>
    <row r="6" spans="2:8">
      <c r="B6" t="s">
        <v>191</v>
      </c>
      <c r="H6" t="s">
        <v>208</v>
      </c>
    </row>
    <row r="7" spans="2:8">
      <c r="H7" t="s">
        <v>209</v>
      </c>
    </row>
    <row r="8" spans="2:8">
      <c r="C8" t="s">
        <v>210</v>
      </c>
      <c r="H8" t="s">
        <v>211</v>
      </c>
    </row>
    <row r="9" spans="2:8">
      <c r="C9" t="s">
        <v>193</v>
      </c>
      <c r="D9" t="s">
        <v>198</v>
      </c>
      <c r="E9" t="s">
        <v>203</v>
      </c>
      <c r="H9" t="s">
        <v>212</v>
      </c>
    </row>
    <row r="10" spans="2:8">
      <c r="C10" t="s">
        <v>213</v>
      </c>
      <c r="D10" t="s">
        <v>214</v>
      </c>
      <c r="E10" t="s">
        <v>215</v>
      </c>
    </row>
    <row r="11" spans="2:8">
      <c r="C11" t="s">
        <v>216</v>
      </c>
      <c r="D11" t="s">
        <v>217</v>
      </c>
      <c r="E11" t="s">
        <v>218</v>
      </c>
    </row>
    <row r="12" spans="2:8">
      <c r="C12" t="s">
        <v>219</v>
      </c>
      <c r="D12" t="s">
        <v>220</v>
      </c>
      <c r="E12" t="s">
        <v>221</v>
      </c>
    </row>
    <row r="13" spans="2:8">
      <c r="C13" t="s">
        <v>222</v>
      </c>
      <c r="D13" t="s">
        <v>223</v>
      </c>
      <c r="E13" t="s">
        <v>224</v>
      </c>
    </row>
    <row r="14" spans="2:8">
      <c r="C14" t="s">
        <v>225</v>
      </c>
      <c r="D14" t="s">
        <v>226</v>
      </c>
    </row>
    <row r="15" spans="2:8">
      <c r="C15" t="s">
        <v>227</v>
      </c>
      <c r="D15" t="s">
        <v>228</v>
      </c>
    </row>
    <row r="16" spans="2:8">
      <c r="C16" t="s">
        <v>229</v>
      </c>
      <c r="D16" t="s">
        <v>230</v>
      </c>
    </row>
    <row r="17" spans="3:4">
      <c r="C17" t="s">
        <v>231</v>
      </c>
      <c r="D17" t="s">
        <v>232</v>
      </c>
    </row>
    <row r="18" spans="3:4">
      <c r="C18" t="s">
        <v>233</v>
      </c>
      <c r="D18" t="s">
        <v>234</v>
      </c>
    </row>
    <row r="19" spans="3:4">
      <c r="C19" t="s">
        <v>224</v>
      </c>
      <c r="D19" t="s">
        <v>235</v>
      </c>
    </row>
    <row r="20" spans="3:4">
      <c r="D20" t="s">
        <v>236</v>
      </c>
    </row>
    <row r="21" spans="3:4">
      <c r="D21" t="s">
        <v>237</v>
      </c>
    </row>
    <row r="22" spans="3:4">
      <c r="D22" t="s">
        <v>238</v>
      </c>
    </row>
    <row r="23" spans="3:4">
      <c r="D23" t="s">
        <v>239</v>
      </c>
    </row>
    <row r="24" spans="3:4">
      <c r="D24" t="s">
        <v>240</v>
      </c>
    </row>
    <row r="25" spans="3:4">
      <c r="D25" t="s">
        <v>241</v>
      </c>
    </row>
    <row r="26" spans="3:4">
      <c r="D26" t="s">
        <v>242</v>
      </c>
    </row>
    <row r="27" spans="3:4">
      <c r="D27" t="s">
        <v>243</v>
      </c>
    </row>
    <row r="28" spans="3:4">
      <c r="D28" t="s">
        <v>244</v>
      </c>
    </row>
    <row r="29" spans="3:4">
      <c r="D29" t="s">
        <v>245</v>
      </c>
    </row>
    <row r="30" spans="3:4">
      <c r="D30" t="s">
        <v>246</v>
      </c>
    </row>
    <row r="31" spans="3:4">
      <c r="D31" t="s">
        <v>247</v>
      </c>
    </row>
    <row r="32" spans="3:4">
      <c r="D32" t="s">
        <v>248</v>
      </c>
    </row>
    <row r="33" spans="3:5">
      <c r="D33" t="s">
        <v>249</v>
      </c>
    </row>
    <row r="35" spans="3:5">
      <c r="C35" t="s">
        <v>250</v>
      </c>
    </row>
    <row r="36" spans="3:5">
      <c r="C36" t="s">
        <v>251</v>
      </c>
      <c r="D36" t="s">
        <v>252</v>
      </c>
      <c r="E36" t="s">
        <v>253</v>
      </c>
    </row>
    <row r="37" spans="3:5">
      <c r="C37" t="s">
        <v>213</v>
      </c>
      <c r="D37" t="s">
        <v>217</v>
      </c>
      <c r="E37" t="s">
        <v>215</v>
      </c>
    </row>
    <row r="38" spans="3:5">
      <c r="C38" t="s">
        <v>254</v>
      </c>
      <c r="D38" t="s">
        <v>255</v>
      </c>
      <c r="E38" t="s">
        <v>218</v>
      </c>
    </row>
    <row r="39" spans="3:5">
      <c r="C39" t="s">
        <v>256</v>
      </c>
      <c r="D39" t="s">
        <v>257</v>
      </c>
      <c r="E39" t="s">
        <v>258</v>
      </c>
    </row>
    <row r="40" spans="3:5">
      <c r="C40" t="s">
        <v>259</v>
      </c>
      <c r="D40" t="s">
        <v>260</v>
      </c>
      <c r="E40" t="s">
        <v>261</v>
      </c>
    </row>
    <row r="41" spans="3:5">
      <c r="C41" t="s">
        <v>262</v>
      </c>
      <c r="D41" t="s">
        <v>226</v>
      </c>
      <c r="E41" t="s">
        <v>224</v>
      </c>
    </row>
    <row r="42" spans="3:5">
      <c r="C42" t="s">
        <v>263</v>
      </c>
      <c r="D42" t="s">
        <v>228</v>
      </c>
    </row>
    <row r="43" spans="3:5">
      <c r="C43" t="s">
        <v>264</v>
      </c>
      <c r="D43" t="s">
        <v>230</v>
      </c>
    </row>
    <row r="44" spans="3:5">
      <c r="C44" t="s">
        <v>265</v>
      </c>
      <c r="D44" t="s">
        <v>232</v>
      </c>
    </row>
    <row r="45" spans="3:5">
      <c r="C45" t="s">
        <v>266</v>
      </c>
      <c r="D45" t="s">
        <v>237</v>
      </c>
    </row>
    <row r="46" spans="3:5">
      <c r="C46" t="s">
        <v>233</v>
      </c>
      <c r="D46" t="s">
        <v>238</v>
      </c>
    </row>
    <row r="47" spans="3:5">
      <c r="C47" t="s">
        <v>224</v>
      </c>
      <c r="D47" t="s">
        <v>239</v>
      </c>
    </row>
    <row r="48" spans="3:5">
      <c r="D48" t="s">
        <v>240</v>
      </c>
    </row>
    <row r="49" spans="3:5">
      <c r="D49" t="s">
        <v>241</v>
      </c>
    </row>
    <row r="50" spans="3:5">
      <c r="D50" t="s">
        <v>242</v>
      </c>
    </row>
    <row r="51" spans="3:5">
      <c r="D51" t="s">
        <v>243</v>
      </c>
    </row>
    <row r="52" spans="3:5">
      <c r="D52" t="s">
        <v>267</v>
      </c>
    </row>
    <row r="53" spans="3:5">
      <c r="D53" t="s">
        <v>245</v>
      </c>
    </row>
    <row r="54" spans="3:5">
      <c r="D54" t="s">
        <v>246</v>
      </c>
    </row>
    <row r="55" spans="3:5">
      <c r="D55" t="s">
        <v>247</v>
      </c>
    </row>
    <row r="56" spans="3:5">
      <c r="D56" t="s">
        <v>248</v>
      </c>
    </row>
    <row r="57" spans="3:5">
      <c r="D57" t="s">
        <v>249</v>
      </c>
    </row>
    <row r="59" spans="3:5">
      <c r="C59" t="s">
        <v>268</v>
      </c>
    </row>
    <row r="60" spans="3:5">
      <c r="C60" t="s">
        <v>251</v>
      </c>
      <c r="D60" t="s">
        <v>252</v>
      </c>
      <c r="E60" t="s">
        <v>253</v>
      </c>
    </row>
    <row r="61" spans="3:5">
      <c r="C61" t="s">
        <v>213</v>
      </c>
      <c r="D61" t="s">
        <v>214</v>
      </c>
      <c r="E61" t="s">
        <v>215</v>
      </c>
    </row>
    <row r="62" spans="3:5">
      <c r="C62" t="s">
        <v>269</v>
      </c>
      <c r="D62" t="s">
        <v>217</v>
      </c>
      <c r="E62" t="s">
        <v>270</v>
      </c>
    </row>
    <row r="63" spans="3:5">
      <c r="C63" t="s">
        <v>271</v>
      </c>
      <c r="D63" t="s">
        <v>257</v>
      </c>
      <c r="E63" t="s">
        <v>272</v>
      </c>
    </row>
    <row r="64" spans="3:5">
      <c r="C64" t="s">
        <v>273</v>
      </c>
      <c r="D64" t="s">
        <v>260</v>
      </c>
      <c r="E64" t="s">
        <v>261</v>
      </c>
    </row>
    <row r="65" spans="3:5">
      <c r="C65" t="s">
        <v>216</v>
      </c>
      <c r="D65" t="s">
        <v>226</v>
      </c>
      <c r="E65" t="s">
        <v>224</v>
      </c>
    </row>
    <row r="66" spans="3:5">
      <c r="C66" t="s">
        <v>227</v>
      </c>
      <c r="D66" t="s">
        <v>228</v>
      </c>
    </row>
    <row r="67" spans="3:5">
      <c r="C67" t="s">
        <v>274</v>
      </c>
      <c r="D67" t="s">
        <v>230</v>
      </c>
    </row>
    <row r="68" spans="3:5">
      <c r="C68" t="s">
        <v>266</v>
      </c>
      <c r="D68" t="s">
        <v>232</v>
      </c>
    </row>
    <row r="69" spans="3:5">
      <c r="C69" t="s">
        <v>275</v>
      </c>
      <c r="D69" t="s">
        <v>234</v>
      </c>
    </row>
    <row r="70" spans="3:5">
      <c r="C70" t="s">
        <v>224</v>
      </c>
      <c r="D70" t="s">
        <v>235</v>
      </c>
    </row>
    <row r="71" spans="3:5">
      <c r="D71" t="s">
        <v>236</v>
      </c>
    </row>
    <row r="72" spans="3:5">
      <c r="D72" t="s">
        <v>237</v>
      </c>
    </row>
    <row r="73" spans="3:5">
      <c r="D73" t="s">
        <v>239</v>
      </c>
    </row>
    <row r="74" spans="3:5">
      <c r="D74" t="s">
        <v>240</v>
      </c>
    </row>
    <row r="75" spans="3:5">
      <c r="D75" t="s">
        <v>241</v>
      </c>
    </row>
    <row r="76" spans="3:5">
      <c r="D76" t="s">
        <v>242</v>
      </c>
    </row>
    <row r="77" spans="3:5">
      <c r="D77" t="s">
        <v>243</v>
      </c>
    </row>
    <row r="78" spans="3:5">
      <c r="D78" t="s">
        <v>267</v>
      </c>
    </row>
    <row r="79" spans="3:5">
      <c r="D79" t="s">
        <v>245</v>
      </c>
    </row>
    <row r="80" spans="3:5">
      <c r="D80" t="s">
        <v>246</v>
      </c>
    </row>
    <row r="81" spans="3:13">
      <c r="D81" t="s">
        <v>247</v>
      </c>
    </row>
    <row r="82" spans="3:13">
      <c r="D82" t="s">
        <v>248</v>
      </c>
    </row>
    <row r="83" spans="3:13">
      <c r="D83" t="s">
        <v>249</v>
      </c>
    </row>
    <row r="85" spans="3:13">
      <c r="C85" t="s">
        <v>276</v>
      </c>
    </row>
    <row r="86" spans="3:13">
      <c r="C86" t="s">
        <v>196</v>
      </c>
      <c r="D86" t="s">
        <v>201</v>
      </c>
      <c r="E86" t="s">
        <v>206</v>
      </c>
      <c r="M86" t="s">
        <v>277</v>
      </c>
    </row>
    <row r="87" spans="3:13">
      <c r="C87" t="s">
        <v>213</v>
      </c>
      <c r="D87" t="s">
        <v>217</v>
      </c>
      <c r="E87" t="s">
        <v>278</v>
      </c>
      <c r="M87" t="s">
        <v>279</v>
      </c>
    </row>
    <row r="88" spans="3:13">
      <c r="C88" t="s">
        <v>269</v>
      </c>
      <c r="D88" t="s">
        <v>257</v>
      </c>
      <c r="E88" t="s">
        <v>280</v>
      </c>
      <c r="M88" t="s">
        <v>281</v>
      </c>
    </row>
    <row r="89" spans="3:13">
      <c r="C89" t="s">
        <v>263</v>
      </c>
      <c r="D89" t="s">
        <v>260</v>
      </c>
      <c r="E89" t="s">
        <v>282</v>
      </c>
      <c r="M89" t="s">
        <v>283</v>
      </c>
    </row>
    <row r="90" spans="3:13">
      <c r="C90" t="s">
        <v>233</v>
      </c>
      <c r="D90" t="s">
        <v>226</v>
      </c>
      <c r="E90" t="s">
        <v>224</v>
      </c>
      <c r="M90" t="s">
        <v>284</v>
      </c>
    </row>
    <row r="91" spans="3:13">
      <c r="C91" t="s">
        <v>224</v>
      </c>
      <c r="D91" t="s">
        <v>228</v>
      </c>
      <c r="M91" t="s">
        <v>285</v>
      </c>
    </row>
    <row r="92" spans="3:13">
      <c r="D92" t="s">
        <v>230</v>
      </c>
      <c r="M92" t="s">
        <v>286</v>
      </c>
    </row>
    <row r="93" spans="3:13">
      <c r="D93" t="s">
        <v>232</v>
      </c>
      <c r="M93" t="s">
        <v>287</v>
      </c>
    </row>
    <row r="94" spans="3:13">
      <c r="D94" t="s">
        <v>237</v>
      </c>
      <c r="M94" t="s">
        <v>288</v>
      </c>
    </row>
    <row r="95" spans="3:13">
      <c r="D95" t="s">
        <v>240</v>
      </c>
      <c r="M95" t="s">
        <v>289</v>
      </c>
    </row>
    <row r="96" spans="3:13">
      <c r="D96" t="s">
        <v>241</v>
      </c>
      <c r="M96" t="s">
        <v>290</v>
      </c>
    </row>
    <row r="97" spans="4:13">
      <c r="D97" t="s">
        <v>242</v>
      </c>
      <c r="M97" t="s">
        <v>291</v>
      </c>
    </row>
    <row r="98" spans="4:13">
      <c r="D98" t="s">
        <v>243</v>
      </c>
      <c r="M98" t="s">
        <v>292</v>
      </c>
    </row>
    <row r="99" spans="4:13">
      <c r="D99" t="s">
        <v>259</v>
      </c>
      <c r="M99" t="s">
        <v>293</v>
      </c>
    </row>
    <row r="100" spans="4:13">
      <c r="D100" t="s">
        <v>245</v>
      </c>
      <c r="M100" t="s">
        <v>294</v>
      </c>
    </row>
    <row r="101" spans="4:13">
      <c r="D101" t="s">
        <v>246</v>
      </c>
      <c r="M101" t="s">
        <v>295</v>
      </c>
    </row>
    <row r="102" spans="4:13">
      <c r="D102" t="s">
        <v>247</v>
      </c>
    </row>
    <row r="103" spans="4:13">
      <c r="D103" t="s">
        <v>248</v>
      </c>
    </row>
    <row r="104" spans="4:13">
      <c r="D104" t="s">
        <v>249</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90D5460AB2D84ABE2D2D6B32966133" ma:contentTypeVersion="11" ma:contentTypeDescription="Create a new document." ma:contentTypeScope="" ma:versionID="7c0542357688e144be6b1d55de544999">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89e06f142219dff7ec3ed07beeb54183"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869CF2-4AA0-41A6-8E86-541962CF0B37}"/>
</file>

<file path=customXml/itemProps2.xml><?xml version="1.0" encoding="utf-8"?>
<ds:datastoreItem xmlns:ds="http://schemas.openxmlformats.org/officeDocument/2006/customXml" ds:itemID="{DDDBEFA6-B0B2-434D-83FA-0D99BACDDF96}"/>
</file>

<file path=customXml/itemProps3.xml><?xml version="1.0" encoding="utf-8"?>
<ds:datastoreItem xmlns:ds="http://schemas.openxmlformats.org/officeDocument/2006/customXml" ds:itemID="{3587CB15-79E1-4C17-8825-656232C72719}"/>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i:0#.f|membership|sa-ishii_artscouncil-tokyo.jp#ext#@oneomnicom.onmicrosoft.com</cp:lastModifiedBy>
  <cp:revision/>
  <dcterms:created xsi:type="dcterms:W3CDTF">2013-02-03T12:40:07Z</dcterms:created>
  <dcterms:modified xsi:type="dcterms:W3CDTF">2026-07-14T09:33:58Z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