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2.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drawings/drawing3.xml" ContentType="application/vnd.openxmlformats-officedocument.drawing+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4.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drawings/drawing5.xml" ContentType="application/vnd.openxmlformats-officedocument.drawing+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defaultThemeVersion="124226"/>
  <mc:AlternateContent xmlns:mc="http://schemas.openxmlformats.org/markup-compatibility/2006">
    <mc:Choice Requires="x15">
      <x15ac:absPath xmlns:x15ac="http://schemas.microsoft.com/office/spreadsheetml/2010/11/ac" url="\\192.168.254.249\30　支援デザイン担当\09.東京芸術文化鑑賞サポート助成\2026_東京芸術文化鑑賞サポート助成\03.申請様式\"/>
    </mc:Choice>
  </mc:AlternateContent>
  <xr:revisionPtr revIDLastSave="0" documentId="8_{BC4C713A-39A4-4739-A8FD-5B616B533673}" xr6:coauthVersionLast="47" xr6:coauthVersionMax="47" xr10:uidLastSave="{00000000-0000-0000-0000-000000000000}"/>
  <bookViews>
    <workbookView xWindow="28692" yWindow="-108" windowWidth="29016" windowHeight="15696" tabRatio="765" xr2:uid="{00000000-000D-0000-FFFF-FFFF00000000}"/>
  </bookViews>
  <sheets>
    <sheet name="助成金申請書" sheetId="2" r:id="rId1"/>
    <sheet name="a" sheetId="10" state="hidden" r:id="rId2"/>
    <sheet name="個票①" sheetId="7" r:id="rId3"/>
    <sheet name="個票②" sheetId="27" r:id="rId4"/>
    <sheet name="個票③" sheetId="28" r:id="rId5"/>
    <sheet name="個票④" sheetId="29" r:id="rId6"/>
    <sheet name="個票⑤" sheetId="30" r:id="rId7"/>
    <sheet name="b" sheetId="11" state="hidden" r:id="rId8"/>
    <sheet name="予算書" sheetId="23" r:id="rId9"/>
    <sheet name="申請団体調書" sheetId="32" r:id="rId10"/>
    <sheet name="活動実績" sheetId="33" r:id="rId11"/>
    <sheet name="※" sheetId="25" state="hidden" r:id="rId12"/>
  </sheets>
  <definedNames>
    <definedName name="_xlnm.Print_Area" localSheetId="10">活動実績!$A$1:$O$24</definedName>
    <definedName name="_xlnm.Print_Area" localSheetId="2">個票①!$A$1:$J$51</definedName>
    <definedName name="_xlnm.Print_Area" localSheetId="3">個票②!$A$1:$J$51</definedName>
    <definedName name="_xlnm.Print_Area" localSheetId="4">個票③!$A$1:$J$51</definedName>
    <definedName name="_xlnm.Print_Area" localSheetId="5">個票④!$A$1:$J$51</definedName>
    <definedName name="_xlnm.Print_Area" localSheetId="6">個票⑤!$A$1:$J$51</definedName>
    <definedName name="_xlnm.Print_Area" localSheetId="0">助成金申請書!$A$1:$F$52</definedName>
    <definedName name="_xlnm.Print_Area" localSheetId="9">申請団体調書!$A$1:$K$28</definedName>
    <definedName name="_xlnm.Print_Area" localSheetId="8">予算書!$A$1:$N$129</definedName>
    <definedName name="映・A群">※!$C$87:$C$91</definedName>
    <definedName name="映・B群">※!$D$87:$D$104</definedName>
    <definedName name="映・C群">※!$E$87:$E$90</definedName>
    <definedName name="映像上映会">※!$F$3:$F$5</definedName>
    <definedName name="展・A群">※!$C$37:$C$47</definedName>
    <definedName name="展・B群">※!$D$37:$D$57</definedName>
    <definedName name="展・C群">※!$E$37:$E$41</definedName>
    <definedName name="展示・展覧会等">※!$D$3:$D$5</definedName>
    <definedName name="伝・A群">※!$C$61:$C$70</definedName>
    <definedName name="伝・B群">※!$D$61:$D$83</definedName>
    <definedName name="伝・C群">※!$E$61:$E$65</definedName>
    <definedName name="伝統芸能等">※!$E$3:$E$5</definedName>
    <definedName name="舞・A群">※!$C$10:$C$19</definedName>
    <definedName name="舞・B群">※!$D$10:$D$33</definedName>
    <definedName name="舞・C群">※!$E$10:$E$13</definedName>
    <definedName name="舞台公演">※!$C$3:$C$5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 i="23" l="1"/>
  <c r="E18" i="2"/>
  <c r="J124" i="23"/>
  <c r="J125" i="23"/>
  <c r="J126" i="23"/>
  <c r="J127" i="23"/>
  <c r="J128" i="23"/>
  <c r="M27" i="23"/>
  <c r="M28" i="23"/>
  <c r="M29" i="23"/>
  <c r="M30" i="23"/>
  <c r="M31" i="23"/>
  <c r="K27" i="23"/>
  <c r="K28" i="23"/>
  <c r="K29" i="23"/>
  <c r="K30" i="23"/>
  <c r="K31" i="23"/>
  <c r="M46" i="23"/>
  <c r="M47" i="23"/>
  <c r="M48" i="23"/>
  <c r="M49" i="23"/>
  <c r="K46" i="23"/>
  <c r="K47" i="23"/>
  <c r="M32" i="23"/>
  <c r="M33" i="23"/>
  <c r="M34" i="23"/>
  <c r="M35" i="23"/>
  <c r="M36" i="23"/>
  <c r="M37" i="23"/>
  <c r="M38" i="23"/>
  <c r="M39" i="23"/>
  <c r="M40" i="23"/>
  <c r="M41" i="23"/>
  <c r="K32" i="23"/>
  <c r="K33" i="23"/>
  <c r="K34" i="23"/>
  <c r="K35" i="23"/>
  <c r="K36" i="23"/>
  <c r="K37" i="23"/>
  <c r="K38" i="23"/>
  <c r="K39" i="23"/>
  <c r="K40" i="23"/>
  <c r="K41" i="23"/>
  <c r="O33" i="23"/>
  <c r="O34" i="23"/>
  <c r="O35" i="23"/>
  <c r="O36" i="23"/>
  <c r="O37" i="23"/>
  <c r="O38" i="23"/>
  <c r="O39" i="23"/>
  <c r="O40" i="23"/>
  <c r="O41" i="23"/>
  <c r="B32" i="23"/>
  <c r="H44" i="7" l="1"/>
  <c r="H42" i="7"/>
  <c r="H44" i="27"/>
  <c r="H42" i="27"/>
  <c r="H44" i="28"/>
  <c r="H42" i="28"/>
  <c r="H44" i="29"/>
  <c r="H42" i="29"/>
  <c r="M39" i="7"/>
  <c r="L39" i="7"/>
  <c r="M38" i="7"/>
  <c r="L38" i="7"/>
  <c r="M37" i="7"/>
  <c r="L37" i="7"/>
  <c r="M36" i="7"/>
  <c r="L36" i="7"/>
  <c r="M35" i="7"/>
  <c r="L35" i="7"/>
  <c r="M34" i="7"/>
  <c r="L34" i="7"/>
  <c r="M33" i="7"/>
  <c r="L33" i="7"/>
  <c r="M32" i="7"/>
  <c r="L32" i="7"/>
  <c r="M31" i="7"/>
  <c r="L31" i="7"/>
  <c r="M39" i="27"/>
  <c r="L39" i="27"/>
  <c r="M38" i="27"/>
  <c r="L38" i="27"/>
  <c r="M37" i="27"/>
  <c r="L37" i="27"/>
  <c r="M36" i="27"/>
  <c r="L36" i="27"/>
  <c r="M35" i="27"/>
  <c r="L35" i="27"/>
  <c r="M34" i="27"/>
  <c r="L34" i="27"/>
  <c r="M33" i="27"/>
  <c r="L33" i="27"/>
  <c r="M32" i="27"/>
  <c r="L32" i="27"/>
  <c r="M31" i="27"/>
  <c r="L31" i="27"/>
  <c r="M39" i="28"/>
  <c r="L39" i="28"/>
  <c r="M38" i="28"/>
  <c r="L38" i="28"/>
  <c r="M37" i="28"/>
  <c r="L37" i="28"/>
  <c r="M36" i="28"/>
  <c r="L36" i="28"/>
  <c r="M35" i="28"/>
  <c r="L35" i="28"/>
  <c r="M34" i="28"/>
  <c r="L34" i="28"/>
  <c r="M33" i="28"/>
  <c r="L33" i="28"/>
  <c r="M32" i="28"/>
  <c r="L32" i="28"/>
  <c r="M31" i="28"/>
  <c r="L31" i="28"/>
  <c r="M39" i="29"/>
  <c r="L39" i="29"/>
  <c r="M38" i="29"/>
  <c r="L38" i="29"/>
  <c r="M37" i="29"/>
  <c r="L37" i="29"/>
  <c r="M36" i="29"/>
  <c r="L36" i="29"/>
  <c r="M35" i="29"/>
  <c r="L35" i="29"/>
  <c r="M34" i="29"/>
  <c r="L34" i="29"/>
  <c r="M33" i="29"/>
  <c r="L33" i="29"/>
  <c r="M32" i="29"/>
  <c r="L32" i="29"/>
  <c r="M31" i="29"/>
  <c r="L31" i="29"/>
  <c r="L32" i="30"/>
  <c r="L33" i="30"/>
  <c r="L34" i="30"/>
  <c r="L35" i="30"/>
  <c r="L36" i="30"/>
  <c r="L37" i="30"/>
  <c r="L38" i="30"/>
  <c r="L39" i="30"/>
  <c r="L31" i="30"/>
  <c r="M32" i="30"/>
  <c r="M33" i="30"/>
  <c r="M34" i="30"/>
  <c r="M35" i="30"/>
  <c r="M36" i="30"/>
  <c r="M37" i="30"/>
  <c r="M38" i="30"/>
  <c r="M39" i="30"/>
  <c r="M31" i="30"/>
  <c r="B46" i="23"/>
  <c r="B47" i="23"/>
  <c r="B48" i="23"/>
  <c r="B49" i="23"/>
  <c r="B50" i="23"/>
  <c r="B51" i="23"/>
  <c r="B52" i="23"/>
  <c r="B53" i="23"/>
  <c r="B54" i="23"/>
  <c r="B55" i="23"/>
  <c r="B56" i="23"/>
  <c r="B57" i="23"/>
  <c r="B58" i="23"/>
  <c r="B59" i="23"/>
  <c r="B60" i="23"/>
  <c r="M50" i="23"/>
  <c r="M51" i="23"/>
  <c r="M52" i="23"/>
  <c r="M53" i="23"/>
  <c r="M54" i="23"/>
  <c r="M55" i="23"/>
  <c r="M56" i="23"/>
  <c r="M57" i="23"/>
  <c r="M58" i="23"/>
  <c r="M59" i="23"/>
  <c r="M60" i="23"/>
  <c r="B27" i="23"/>
  <c r="B28" i="23"/>
  <c r="B29" i="23"/>
  <c r="B30" i="23"/>
  <c r="B31" i="23"/>
  <c r="B33" i="23"/>
  <c r="B34" i="23"/>
  <c r="B35" i="23"/>
  <c r="B36" i="23"/>
  <c r="B37" i="23"/>
  <c r="B38" i="23"/>
  <c r="B39" i="23"/>
  <c r="B40" i="23"/>
  <c r="B41" i="23"/>
  <c r="B65" i="23"/>
  <c r="B66" i="23"/>
  <c r="B67" i="23"/>
  <c r="B68" i="23"/>
  <c r="B69" i="23"/>
  <c r="B70" i="23"/>
  <c r="B71" i="23"/>
  <c r="B72" i="23"/>
  <c r="B73" i="23"/>
  <c r="B74" i="23"/>
  <c r="B75" i="23"/>
  <c r="B76" i="23"/>
  <c r="B77" i="23"/>
  <c r="B78" i="23"/>
  <c r="B79" i="23"/>
  <c r="M65" i="23"/>
  <c r="O65" i="23" s="1"/>
  <c r="M66" i="23"/>
  <c r="M67" i="23"/>
  <c r="M68" i="23"/>
  <c r="M69" i="23"/>
  <c r="M70" i="23"/>
  <c r="M71" i="23"/>
  <c r="M72" i="23"/>
  <c r="M73" i="23"/>
  <c r="M74" i="23"/>
  <c r="M75" i="23"/>
  <c r="M76" i="23"/>
  <c r="M77" i="23"/>
  <c r="M78" i="23"/>
  <c r="M79" i="23"/>
  <c r="B84" i="23"/>
  <c r="B85" i="23"/>
  <c r="B86" i="23"/>
  <c r="B87" i="23"/>
  <c r="B88" i="23"/>
  <c r="B89" i="23"/>
  <c r="B90" i="23"/>
  <c r="B91" i="23"/>
  <c r="B92" i="23"/>
  <c r="B93" i="23"/>
  <c r="B94" i="23"/>
  <c r="B95" i="23"/>
  <c r="B96" i="23"/>
  <c r="B97" i="23"/>
  <c r="B98" i="23"/>
  <c r="M84" i="23"/>
  <c r="O84" i="23" s="1"/>
  <c r="M85" i="23"/>
  <c r="M86" i="23"/>
  <c r="M87" i="23"/>
  <c r="M88" i="23"/>
  <c r="M89" i="23"/>
  <c r="M90" i="23"/>
  <c r="M91" i="23"/>
  <c r="M92" i="23"/>
  <c r="M93" i="23"/>
  <c r="M94" i="23"/>
  <c r="M95" i="23"/>
  <c r="M96" i="23"/>
  <c r="M97" i="23"/>
  <c r="M98" i="23"/>
  <c r="B103" i="23"/>
  <c r="B104" i="23"/>
  <c r="B105" i="23"/>
  <c r="B106" i="23"/>
  <c r="B107" i="23"/>
  <c r="B108" i="23"/>
  <c r="B109" i="23"/>
  <c r="B110" i="23"/>
  <c r="B111" i="23"/>
  <c r="B112" i="23"/>
  <c r="B113" i="23"/>
  <c r="B114" i="23"/>
  <c r="B115" i="23"/>
  <c r="B116" i="23"/>
  <c r="B117" i="23"/>
  <c r="M103" i="23"/>
  <c r="M104" i="23"/>
  <c r="M105" i="23"/>
  <c r="M106" i="23"/>
  <c r="M107" i="23"/>
  <c r="M108" i="23"/>
  <c r="M109" i="23"/>
  <c r="M110" i="23"/>
  <c r="M111" i="23"/>
  <c r="M112" i="23"/>
  <c r="M113" i="23"/>
  <c r="M114" i="23"/>
  <c r="M115" i="23"/>
  <c r="M116" i="23"/>
  <c r="M117" i="23"/>
  <c r="I101" i="23"/>
  <c r="C110" i="23" s="1"/>
  <c r="I82" i="23"/>
  <c r="C98" i="23" s="1"/>
  <c r="I63" i="23"/>
  <c r="C73" i="23" s="1"/>
  <c r="I44" i="23"/>
  <c r="C48" i="23" s="1"/>
  <c r="I25" i="23"/>
  <c r="O66" i="23"/>
  <c r="O67" i="23"/>
  <c r="O68" i="23"/>
  <c r="O69" i="23"/>
  <c r="O70" i="23"/>
  <c r="O71" i="23"/>
  <c r="O72" i="23"/>
  <c r="O73" i="23"/>
  <c r="O74" i="23"/>
  <c r="O75" i="23"/>
  <c r="O76" i="23"/>
  <c r="O77" i="23"/>
  <c r="O78" i="23"/>
  <c r="O79" i="23"/>
  <c r="K65" i="23"/>
  <c r="K66" i="23"/>
  <c r="K67" i="23"/>
  <c r="K68" i="23"/>
  <c r="K69" i="23"/>
  <c r="K70" i="23"/>
  <c r="K71" i="23"/>
  <c r="K72" i="23"/>
  <c r="K73" i="23"/>
  <c r="K74" i="23"/>
  <c r="K75" i="23"/>
  <c r="K76" i="23"/>
  <c r="K77" i="23"/>
  <c r="K78" i="23"/>
  <c r="K79" i="23"/>
  <c r="K48" i="23"/>
  <c r="K49" i="23"/>
  <c r="K50" i="23"/>
  <c r="K51" i="23"/>
  <c r="K52" i="23"/>
  <c r="K53" i="23"/>
  <c r="K54" i="23"/>
  <c r="K55" i="23"/>
  <c r="K56" i="23"/>
  <c r="K57" i="23"/>
  <c r="K58" i="23"/>
  <c r="K59" i="23"/>
  <c r="K60" i="23"/>
  <c r="K84" i="23"/>
  <c r="K85" i="23"/>
  <c r="K86" i="23"/>
  <c r="K87" i="23"/>
  <c r="K88" i="23"/>
  <c r="K89" i="23"/>
  <c r="K90" i="23"/>
  <c r="K91" i="23"/>
  <c r="K92" i="23"/>
  <c r="K93" i="23"/>
  <c r="K94" i="23"/>
  <c r="K95" i="23"/>
  <c r="K96" i="23"/>
  <c r="K97" i="23"/>
  <c r="K98" i="23"/>
  <c r="K103" i="23"/>
  <c r="K104" i="23"/>
  <c r="K105" i="23"/>
  <c r="K106" i="23"/>
  <c r="K107" i="23"/>
  <c r="K108" i="23"/>
  <c r="K109" i="23"/>
  <c r="K110" i="23"/>
  <c r="K111" i="23"/>
  <c r="K112" i="23"/>
  <c r="K113" i="23"/>
  <c r="K114" i="23"/>
  <c r="K115" i="23"/>
  <c r="K116" i="23"/>
  <c r="K117" i="23"/>
  <c r="I40" i="29"/>
  <c r="C40" i="29"/>
  <c r="H44" i="30"/>
  <c r="H42" i="30"/>
  <c r="I40" i="30"/>
  <c r="C40" i="30"/>
  <c r="I40" i="28"/>
  <c r="C40" i="28"/>
  <c r="O48" i="23"/>
  <c r="O49" i="23"/>
  <c r="O50" i="23"/>
  <c r="O51" i="23"/>
  <c r="O52" i="23"/>
  <c r="O53" i="23"/>
  <c r="O54" i="23"/>
  <c r="O55" i="23"/>
  <c r="O56" i="23"/>
  <c r="O57" i="23"/>
  <c r="O58" i="23"/>
  <c r="O59" i="23"/>
  <c r="O60" i="23"/>
  <c r="O85" i="23"/>
  <c r="O86" i="23"/>
  <c r="O87" i="23"/>
  <c r="O88" i="23"/>
  <c r="O89" i="23"/>
  <c r="O90" i="23"/>
  <c r="O91" i="23"/>
  <c r="O92" i="23"/>
  <c r="O93" i="23"/>
  <c r="O94" i="23"/>
  <c r="O95" i="23"/>
  <c r="O96" i="23"/>
  <c r="O97" i="23"/>
  <c r="O98" i="23"/>
  <c r="O103" i="23"/>
  <c r="O104" i="23"/>
  <c r="O105" i="23"/>
  <c r="O106" i="23"/>
  <c r="O107" i="23"/>
  <c r="O108" i="23"/>
  <c r="O109" i="23"/>
  <c r="O110" i="23"/>
  <c r="O111" i="23"/>
  <c r="O112" i="23"/>
  <c r="O113" i="23"/>
  <c r="O114" i="23"/>
  <c r="O115" i="23"/>
  <c r="O116" i="23"/>
  <c r="O117" i="23"/>
  <c r="G3" i="23"/>
  <c r="D5" i="32"/>
  <c r="D4" i="32"/>
  <c r="J3" i="32"/>
  <c r="H3" i="32"/>
  <c r="D3" i="32"/>
  <c r="F27" i="32"/>
  <c r="F26" i="32"/>
  <c r="F25" i="32"/>
  <c r="E82" i="23"/>
  <c r="E101" i="23"/>
  <c r="E63" i="23"/>
  <c r="E44" i="23"/>
  <c r="E25" i="23"/>
  <c r="C16" i="2"/>
  <c r="E17" i="2"/>
  <c r="I40" i="7"/>
  <c r="I40" i="27"/>
  <c r="C40" i="27"/>
  <c r="C40" i="7"/>
  <c r="C17" i="2"/>
  <c r="C39" i="30"/>
  <c r="C38" i="30"/>
  <c r="C37" i="30"/>
  <c r="C36" i="30"/>
  <c r="C35" i="30"/>
  <c r="C34" i="30"/>
  <c r="C33" i="30"/>
  <c r="C32" i="30"/>
  <c r="C31" i="30"/>
  <c r="E2" i="30"/>
  <c r="C39" i="29"/>
  <c r="C38" i="29"/>
  <c r="C37" i="29"/>
  <c r="C36" i="29"/>
  <c r="C35" i="29"/>
  <c r="C34" i="29"/>
  <c r="C33" i="29"/>
  <c r="C32" i="29"/>
  <c r="C31" i="29"/>
  <c r="E2" i="29"/>
  <c r="C39" i="28"/>
  <c r="C38" i="28"/>
  <c r="C37" i="28"/>
  <c r="C36" i="28"/>
  <c r="C35" i="28"/>
  <c r="C34" i="28"/>
  <c r="C33" i="28"/>
  <c r="C32" i="28"/>
  <c r="C31" i="28"/>
  <c r="E2" i="28"/>
  <c r="C39" i="27"/>
  <c r="C38" i="27"/>
  <c r="C37" i="27"/>
  <c r="C36" i="27"/>
  <c r="C35" i="27"/>
  <c r="C34" i="27"/>
  <c r="C33" i="27"/>
  <c r="C32" i="27"/>
  <c r="C31" i="27"/>
  <c r="E2" i="27"/>
  <c r="C31" i="7"/>
  <c r="C32" i="7"/>
  <c r="C33" i="7"/>
  <c r="C34" i="7"/>
  <c r="C35" i="7"/>
  <c r="C36" i="7"/>
  <c r="C37" i="7"/>
  <c r="C38" i="7"/>
  <c r="C39" i="7"/>
  <c r="E2" i="7"/>
  <c r="C33" i="23" l="1"/>
  <c r="C32" i="23"/>
  <c r="C91" i="23"/>
  <c r="C27" i="23"/>
  <c r="C51" i="23"/>
  <c r="C66" i="23"/>
  <c r="C71" i="23"/>
  <c r="C69" i="23"/>
  <c r="C72" i="23"/>
  <c r="H17" i="23"/>
  <c r="C86" i="23"/>
  <c r="C105" i="23"/>
  <c r="C111" i="23"/>
  <c r="C103" i="23"/>
  <c r="C109" i="23"/>
  <c r="C104" i="23"/>
  <c r="E14" i="23"/>
  <c r="K118" i="23"/>
  <c r="C85" i="23"/>
  <c r="C24" i="23"/>
  <c r="O28" i="23" s="1"/>
  <c r="C52" i="23"/>
  <c r="M61" i="23"/>
  <c r="E29" i="27" s="1"/>
  <c r="C47" i="23"/>
  <c r="C74" i="23"/>
  <c r="K61" i="23"/>
  <c r="C41" i="23"/>
  <c r="C54" i="23"/>
  <c r="C75" i="23"/>
  <c r="E15" i="23"/>
  <c r="F15" i="23" s="1"/>
  <c r="J15" i="23" s="1"/>
  <c r="G29" i="28" s="1"/>
  <c r="C40" i="23"/>
  <c r="C68" i="23"/>
  <c r="C87" i="23"/>
  <c r="C106" i="23"/>
  <c r="C43" i="23"/>
  <c r="O46" i="23" s="1"/>
  <c r="C39" i="23"/>
  <c r="C55" i="23"/>
  <c r="C65" i="23"/>
  <c r="C112" i="23"/>
  <c r="C50" i="23"/>
  <c r="C79" i="23"/>
  <c r="C95" i="23"/>
  <c r="O80" i="23"/>
  <c r="M99" i="23"/>
  <c r="E29" i="29" s="1"/>
  <c r="E13" i="23"/>
  <c r="F13" i="23" s="1"/>
  <c r="J13" i="23" s="1"/>
  <c r="C31" i="23"/>
  <c r="C78" i="23"/>
  <c r="C60" i="23"/>
  <c r="C114" i="23"/>
  <c r="C81" i="23"/>
  <c r="M80" i="23"/>
  <c r="E29" i="28" s="1"/>
  <c r="C28" i="23"/>
  <c r="C57" i="23"/>
  <c r="C77" i="23"/>
  <c r="C46" i="23"/>
  <c r="E17" i="23"/>
  <c r="F17" i="23" s="1"/>
  <c r="C30" i="23"/>
  <c r="C59" i="23"/>
  <c r="C76" i="23"/>
  <c r="C116" i="23"/>
  <c r="C100" i="23"/>
  <c r="E16" i="23"/>
  <c r="F16" i="23" s="1"/>
  <c r="O99" i="23"/>
  <c r="C70" i="23"/>
  <c r="K99" i="23"/>
  <c r="M42" i="23"/>
  <c r="E29" i="7" s="1"/>
  <c r="C92" i="23"/>
  <c r="C49" i="23"/>
  <c r="C93" i="23"/>
  <c r="C113" i="23"/>
  <c r="O118" i="23"/>
  <c r="H14" i="23"/>
  <c r="C56" i="23"/>
  <c r="K80" i="23"/>
  <c r="K42" i="23"/>
  <c r="C29" i="23"/>
  <c r="C67" i="23"/>
  <c r="C117" i="23"/>
  <c r="M118" i="23"/>
  <c r="E29" i="30" s="1"/>
  <c r="H13" i="23"/>
  <c r="C38" i="23"/>
  <c r="C88" i="23"/>
  <c r="C62" i="23"/>
  <c r="H15" i="23"/>
  <c r="C37" i="23"/>
  <c r="C58" i="23"/>
  <c r="C94" i="23"/>
  <c r="C115" i="23"/>
  <c r="C108" i="23"/>
  <c r="C36" i="23"/>
  <c r="H16" i="23"/>
  <c r="C35" i="23"/>
  <c r="C84" i="23"/>
  <c r="C96" i="23"/>
  <c r="C34" i="23"/>
  <c r="C53" i="23"/>
  <c r="C89" i="23"/>
  <c r="C97" i="23"/>
  <c r="C107" i="23"/>
  <c r="C90" i="23"/>
  <c r="O27" i="23" l="1"/>
  <c r="O30" i="23"/>
  <c r="O31" i="23"/>
  <c r="O29" i="23"/>
  <c r="O47" i="23"/>
  <c r="O61" i="23" s="1"/>
  <c r="F14" i="23"/>
  <c r="J14" i="23" s="1"/>
  <c r="G29" i="27" s="1"/>
  <c r="K22" i="23"/>
  <c r="G8" i="23" s="1"/>
  <c r="E19" i="2" s="1"/>
  <c r="J16" i="23"/>
  <c r="G29" i="29" s="1"/>
  <c r="L16" i="23"/>
  <c r="J17" i="23"/>
  <c r="G29" i="30" s="1"/>
  <c r="L17" i="23"/>
  <c r="L13" i="23"/>
  <c r="G29" i="7"/>
  <c r="L15" i="23"/>
  <c r="L18" i="23" l="1"/>
  <c r="G7" i="23" s="1"/>
  <c r="O42" i="23"/>
  <c r="O22" i="23" s="1"/>
  <c r="J18" i="23"/>
  <c r="G6" i="23" s="1"/>
  <c r="G5" i="23" s="1"/>
  <c r="C18" i="2" s="1"/>
  <c r="G9" i="23" s="1"/>
  <c r="C19" i="2" l="1"/>
</calcChain>
</file>

<file path=xl/sharedStrings.xml><?xml version="1.0" encoding="utf-8"?>
<sst xmlns="http://schemas.openxmlformats.org/spreadsheetml/2006/main" count="699" uniqueCount="295">
  <si>
    <t>（第1号様式・第９関係）</t>
    <rPh sb="1" eb="2">
      <t>ダイ</t>
    </rPh>
    <rPh sb="3" eb="4">
      <t>ゴウ</t>
    </rPh>
    <rPh sb="4" eb="6">
      <t>ヨウシキ</t>
    </rPh>
    <rPh sb="7" eb="8">
      <t>ダイ</t>
    </rPh>
    <rPh sb="9" eb="11">
      <t>カンケイ</t>
    </rPh>
    <phoneticPr fontId="6"/>
  </si>
  <si>
    <t>受付整理番号</t>
    <rPh sb="0" eb="2">
      <t>ウケツケ</t>
    </rPh>
    <rPh sb="2" eb="4">
      <t>セイリ</t>
    </rPh>
    <rPh sb="4" eb="6">
      <t>バンゴウ</t>
    </rPh>
    <phoneticPr fontId="6"/>
  </si>
  <si>
    <t>2026年度　東京芸術文化鑑賞サポート助成　申請書</t>
    <rPh sb="4" eb="5">
      <t>ネン</t>
    </rPh>
    <rPh sb="5" eb="6">
      <t>ド</t>
    </rPh>
    <rPh sb="7" eb="13">
      <t>トウキョウゲイジュツブンカ</t>
    </rPh>
    <rPh sb="19" eb="21">
      <t>ジョセイ</t>
    </rPh>
    <rPh sb="22" eb="25">
      <t>シンセイショ</t>
    </rPh>
    <phoneticPr fontId="6"/>
  </si>
  <si>
    <t>公益財団法人東京都歴史文化財団　理事長　殿</t>
    <rPh sb="0" eb="2">
      <t>コウエキ</t>
    </rPh>
    <rPh sb="2" eb="4">
      <t>ザイダン</t>
    </rPh>
    <rPh sb="4" eb="6">
      <t>ホウジン</t>
    </rPh>
    <rPh sb="6" eb="8">
      <t>トウキョウ</t>
    </rPh>
    <rPh sb="8" eb="9">
      <t>ト</t>
    </rPh>
    <rPh sb="9" eb="11">
      <t>レキシ</t>
    </rPh>
    <rPh sb="11" eb="13">
      <t>ブンカ</t>
    </rPh>
    <rPh sb="13" eb="15">
      <t>ザイダン</t>
    </rPh>
    <rPh sb="16" eb="19">
      <t>リジチョウ</t>
    </rPh>
    <rPh sb="20" eb="21">
      <t>ドノ</t>
    </rPh>
    <phoneticPr fontId="6"/>
  </si>
  <si>
    <t>申請団体名：</t>
    <rPh sb="0" eb="2">
      <t>シンセイ</t>
    </rPh>
    <rPh sb="2" eb="4">
      <t>ダンタイ</t>
    </rPh>
    <rPh sb="4" eb="5">
      <t>ナ</t>
    </rPh>
    <phoneticPr fontId="6"/>
  </si>
  <si>
    <t>〒(例：111-0000)：</t>
    <phoneticPr fontId="6"/>
  </si>
  <si>
    <t>団体（事務所）所在地：</t>
    <rPh sb="0" eb="2">
      <t>ダンタイ</t>
    </rPh>
    <rPh sb="3" eb="5">
      <t>ジム</t>
    </rPh>
    <rPh sb="5" eb="6">
      <t>ショ</t>
    </rPh>
    <rPh sb="7" eb="10">
      <t>ショザイチ</t>
    </rPh>
    <phoneticPr fontId="6"/>
  </si>
  <si>
    <t>建物名・部屋番号：</t>
    <rPh sb="0" eb="3">
      <t>タテモノメイ</t>
    </rPh>
    <rPh sb="4" eb="8">
      <t>ヘヤバンゴウ</t>
    </rPh>
    <phoneticPr fontId="6"/>
  </si>
  <si>
    <t>代表者役職 ：</t>
    <rPh sb="0" eb="3">
      <t>ダイヒョウシャ</t>
    </rPh>
    <rPh sb="3" eb="4">
      <t>ヤク</t>
    </rPh>
    <rPh sb="4" eb="5">
      <t>ショク</t>
    </rPh>
    <phoneticPr fontId="6"/>
  </si>
  <si>
    <t>代表者氏名 ：</t>
    <rPh sb="0" eb="3">
      <t>ダイヒョウシャ</t>
    </rPh>
    <rPh sb="3" eb="5">
      <t>シメイ</t>
    </rPh>
    <phoneticPr fontId="6"/>
  </si>
  <si>
    <t>　下記の事業について、東京芸術文化鑑賞サポート助成金交付要綱に基づき助成金の交付を申請します。
なお、申請関係書類に記載した個人情報は、公募ガイドラインに記載されている内容を承諾した上で提供します。</t>
    <rPh sb="11" eb="17">
      <t>トウキョウゲイジュツブンカ</t>
    </rPh>
    <phoneticPr fontId="6"/>
  </si>
  <si>
    <t>助成対象事業名</t>
    <rPh sb="0" eb="7">
      <t>ジョセイタイショウジギョウメイ</t>
    </rPh>
    <phoneticPr fontId="6"/>
  </si>
  <si>
    <t>個票に入力すると自動入力されます。</t>
    <rPh sb="0" eb="2">
      <t>コヒョウ</t>
    </rPh>
    <rPh sb="3" eb="5">
      <t>ニュウリョク</t>
    </rPh>
    <rPh sb="8" eb="10">
      <t>ジドウ</t>
    </rPh>
    <rPh sb="10" eb="12">
      <t>ニュウリョク</t>
    </rPh>
    <phoneticPr fontId="6"/>
  </si>
  <si>
    <t>鑑賞サポート対象事業の総事業費（円）</t>
    <rPh sb="0" eb="2">
      <t>カンショウ</t>
    </rPh>
    <rPh sb="6" eb="8">
      <t>タイショウ</t>
    </rPh>
    <rPh sb="8" eb="10">
      <t>ジギョウ</t>
    </rPh>
    <rPh sb="11" eb="15">
      <t>ソウジギョウヒ</t>
    </rPh>
    <rPh sb="16" eb="17">
      <t>エン</t>
    </rPh>
    <phoneticPr fontId="6"/>
  </si>
  <si>
    <t>鑑賞サポート対象事業の
総鑑賞者見込数（総人数）</t>
    <rPh sb="21" eb="22">
      <t>ニン</t>
    </rPh>
    <phoneticPr fontId="6"/>
  </si>
  <si>
    <t>助成金交付申請額
（円）</t>
    <rPh sb="0" eb="2">
      <t>ジョセイ</t>
    </rPh>
    <rPh sb="2" eb="3">
      <t>キン</t>
    </rPh>
    <rPh sb="3" eb="5">
      <t>コウフ</t>
    </rPh>
    <rPh sb="5" eb="8">
      <t>シンセイガク</t>
    </rPh>
    <rPh sb="10" eb="11">
      <t>エン</t>
    </rPh>
    <phoneticPr fontId="6"/>
  </si>
  <si>
    <t>鑑賞サポート
利用者見込数（総人数）</t>
    <rPh sb="0" eb="2">
      <t>カンショウ</t>
    </rPh>
    <rPh sb="7" eb="9">
      <t>リヨウ</t>
    </rPh>
    <rPh sb="9" eb="10">
      <t>シャ</t>
    </rPh>
    <rPh sb="10" eb="12">
      <t>ミコミ</t>
    </rPh>
    <rPh sb="12" eb="13">
      <t>スウ</t>
    </rPh>
    <rPh sb="14" eb="15">
      <t>ソウ</t>
    </rPh>
    <rPh sb="15" eb="16">
      <t>ニン</t>
    </rPh>
    <rPh sb="16" eb="17">
      <t>スウ</t>
    </rPh>
    <phoneticPr fontId="6"/>
  </si>
  <si>
    <t>助成対象経費
（円・税抜）</t>
    <rPh sb="0" eb="4">
      <t>ジョセイタイショウ</t>
    </rPh>
    <rPh sb="4" eb="6">
      <t>ケイヒ</t>
    </rPh>
    <rPh sb="8" eb="9">
      <t>エン</t>
    </rPh>
    <rPh sb="10" eb="12">
      <t>ゼイヌキ</t>
    </rPh>
    <phoneticPr fontId="6"/>
  </si>
  <si>
    <t>鑑賞サポート経費
（円・税込総額）</t>
    <rPh sb="0" eb="2">
      <t>カンショウ</t>
    </rPh>
    <rPh sb="6" eb="8">
      <t>ケイヒ</t>
    </rPh>
    <rPh sb="10" eb="11">
      <t>エン</t>
    </rPh>
    <rPh sb="12" eb="14">
      <t>ゼイコミ</t>
    </rPh>
    <rPh sb="14" eb="16">
      <t>ソウガク</t>
    </rPh>
    <phoneticPr fontId="6"/>
  </si>
  <si>
    <t>鑑賞サポートに関する
収入の有無</t>
    <rPh sb="0" eb="2">
      <t>カンショウ</t>
    </rPh>
    <rPh sb="7" eb="8">
      <t>カン</t>
    </rPh>
    <rPh sb="11" eb="13">
      <t>シュウニュウ</t>
    </rPh>
    <rPh sb="14" eb="16">
      <t>ウム</t>
    </rPh>
    <phoneticPr fontId="6"/>
  </si>
  <si>
    <t>ドロップダウンリストより選択してください。</t>
    <rPh sb="12" eb="14">
      <t>センタク</t>
    </rPh>
    <phoneticPr fontId="6"/>
  </si>
  <si>
    <t>鑑賞サポートの
考え方</t>
    <rPh sb="0" eb="2">
      <t>カンショウ</t>
    </rPh>
    <rPh sb="8" eb="9">
      <t>カンガ</t>
    </rPh>
    <rPh sb="10" eb="11">
      <t>カタ</t>
    </rPh>
    <phoneticPr fontId="6"/>
  </si>
  <si>
    <t>①申請する鑑賞サポートの趣旨・目的・概要を記載してください。（200字以内）</t>
    <rPh sb="1" eb="3">
      <t>シンセイ</t>
    </rPh>
    <rPh sb="5" eb="7">
      <t>カンショウ</t>
    </rPh>
    <rPh sb="12" eb="14">
      <t>シュシ</t>
    </rPh>
    <rPh sb="15" eb="17">
      <t>モクテキ</t>
    </rPh>
    <rPh sb="18" eb="20">
      <t>ガイヨウ</t>
    </rPh>
    <rPh sb="21" eb="23">
      <t>キサイ</t>
    </rPh>
    <rPh sb="34" eb="35">
      <t>ジ</t>
    </rPh>
    <rPh sb="35" eb="37">
      <t>イナイ</t>
    </rPh>
    <phoneticPr fontId="6"/>
  </si>
  <si>
    <t>文字サイズ9pt、4行以内で入力してください。</t>
    <rPh sb="0" eb="2">
      <t>モジ</t>
    </rPh>
    <rPh sb="10" eb="11">
      <t>ギョウ</t>
    </rPh>
    <rPh sb="11" eb="13">
      <t>イナイ</t>
    </rPh>
    <rPh sb="14" eb="16">
      <t>ニュウリョク</t>
    </rPh>
    <phoneticPr fontId="6"/>
  </si>
  <si>
    <t>②申請する鑑賞サポートの実施について、予定している体制や方法について記載してください。（200字以内）</t>
    <rPh sb="1" eb="3">
      <t>シンセイ</t>
    </rPh>
    <rPh sb="25" eb="27">
      <t>タイセイ</t>
    </rPh>
    <rPh sb="28" eb="30">
      <t>ホウホウ</t>
    </rPh>
    <phoneticPr fontId="6"/>
  </si>
  <si>
    <t>③申請する鑑賞サポートに関する広報体制、広報計画について具体的に記載してください。（200字以内）</t>
    <phoneticPr fontId="6"/>
  </si>
  <si>
    <t>④貴団体がこれまでに行った鑑賞サポートの取り組み（その際の課題）があれば記載してください。（200字以内）</t>
    <phoneticPr fontId="6"/>
  </si>
  <si>
    <t>文字サイズ9pt、5行以内で入力してください。</t>
    <rPh sb="0" eb="2">
      <t>モジ</t>
    </rPh>
    <rPh sb="10" eb="11">
      <t>ギョウ</t>
    </rPh>
    <rPh sb="11" eb="13">
      <t>イナイ</t>
    </rPh>
    <rPh sb="14" eb="16">
      <t>ニュウリョク</t>
    </rPh>
    <phoneticPr fontId="6"/>
  </si>
  <si>
    <t>⑤申請事業終了後の継続的な鑑賞サポートの実施について、今後の取組の方針を記載してください。（200字以内）</t>
    <rPh sb="1" eb="3">
      <t>シンセイ</t>
    </rPh>
    <rPh sb="3" eb="5">
      <t>ジギョウ</t>
    </rPh>
    <rPh sb="5" eb="7">
      <t>シュウリョウ</t>
    </rPh>
    <rPh sb="7" eb="8">
      <t>ゴ</t>
    </rPh>
    <rPh sb="9" eb="12">
      <t>ケイゾクテキ</t>
    </rPh>
    <rPh sb="13" eb="15">
      <t>カンショウ</t>
    </rPh>
    <rPh sb="20" eb="22">
      <t>ジッシ</t>
    </rPh>
    <rPh sb="27" eb="29">
      <t>コンゴ</t>
    </rPh>
    <rPh sb="30" eb="32">
      <t>トリクミ</t>
    </rPh>
    <rPh sb="33" eb="35">
      <t>ホウシン</t>
    </rPh>
    <rPh sb="36" eb="38">
      <t>キサイ</t>
    </rPh>
    <phoneticPr fontId="6"/>
  </si>
  <si>
    <t>（例：公演等で年間●回程度字幕タブレットによる鑑賞サポート付きのプログラムを企画していく予定）</t>
    <phoneticPr fontId="6"/>
  </si>
  <si>
    <t>団体名</t>
    <rPh sb="0" eb="3">
      <t>ダンタイメイ</t>
    </rPh>
    <phoneticPr fontId="6"/>
  </si>
  <si>
    <t>個票①</t>
    <rPh sb="0" eb="2">
      <t>コヒョウ</t>
    </rPh>
    <phoneticPr fontId="6"/>
  </si>
  <si>
    <t xml:space="preserve">
鑑賞サポートを実施する事業名を記入してください。
「〇〇のための鑑賞サポート事業」等は、鑑賞サポートの実施が主目的の事業とみなされるため、助成対象となりません。
「分野」を必ず選択してください。
グレーのセルの項目（行4～行26）は事業本体の内容を記入する欄です。</t>
    <rPh sb="45" eb="47">
      <t>カンショウ</t>
    </rPh>
    <rPh sb="52" eb="54">
      <t>ジッシ</t>
    </rPh>
    <rPh sb="55" eb="58">
      <t>シュモクテキ</t>
    </rPh>
    <rPh sb="59" eb="61">
      <t>ジギョウ</t>
    </rPh>
    <rPh sb="108" eb="110">
      <t>コウモク</t>
    </rPh>
    <rPh sb="121" eb="123">
      <t>ホンタイ</t>
    </rPh>
    <phoneticPr fontId="6"/>
  </si>
  <si>
    <t>事業概要</t>
    <rPh sb="0" eb="4">
      <t>ジギョウガイヨウ</t>
    </rPh>
    <phoneticPr fontId="6"/>
  </si>
  <si>
    <t>事業名</t>
    <rPh sb="0" eb="3">
      <t>ジギョウメイ</t>
    </rPh>
    <phoneticPr fontId="6"/>
  </si>
  <si>
    <t>総事業費
（円）</t>
    <rPh sb="0" eb="4">
      <t>ソウジギョウヒ</t>
    </rPh>
    <rPh sb="6" eb="7">
      <t>エン</t>
    </rPh>
    <phoneticPr fontId="6"/>
  </si>
  <si>
    <t>分野</t>
    <rPh sb="0" eb="2">
      <t>ブンヤ</t>
    </rPh>
    <phoneticPr fontId="6"/>
  </si>
  <si>
    <t>実施期間（西暦）</t>
    <rPh sb="5" eb="7">
      <t>セイレキ</t>
    </rPh>
    <phoneticPr fontId="6"/>
  </si>
  <si>
    <t>開始年月日</t>
    <rPh sb="0" eb="2">
      <t>カイシ</t>
    </rPh>
    <rPh sb="2" eb="3">
      <t>ネン</t>
    </rPh>
    <rPh sb="3" eb="4">
      <t>ツキ</t>
    </rPh>
    <rPh sb="4" eb="5">
      <t>ビ</t>
    </rPh>
    <phoneticPr fontId="6"/>
  </si>
  <si>
    <t>終了年月日</t>
    <rPh sb="0" eb="2">
      <t>シュウリョウ</t>
    </rPh>
    <rPh sb="2" eb="3">
      <t>ドシ</t>
    </rPh>
    <rPh sb="3" eb="4">
      <t>ツキ</t>
    </rPh>
    <rPh sb="4" eb="5">
      <t>ビ</t>
    </rPh>
    <phoneticPr fontId="6"/>
  </si>
  <si>
    <t>yyyy/mm/dd</t>
    <phoneticPr fontId="6"/>
  </si>
  <si>
    <r>
      <t xml:space="preserve">実施回数
</t>
    </r>
    <r>
      <rPr>
        <b/>
        <sz val="8"/>
        <rFont val="游ゴシック"/>
        <family val="3"/>
        <charset val="128"/>
      </rPr>
      <t>(展覧会等の場合は日数)</t>
    </r>
    <rPh sb="6" eb="10">
      <t>テンランカイトウ</t>
    </rPh>
    <rPh sb="11" eb="13">
      <t>バアイ</t>
    </rPh>
    <rPh sb="14" eb="16">
      <t>ニッスウ</t>
    </rPh>
    <phoneticPr fontId="6"/>
  </si>
  <si>
    <t>参加者数・観客数
（人・見込数）</t>
    <rPh sb="0" eb="3">
      <t>サンカシャ</t>
    </rPh>
    <rPh sb="3" eb="4">
      <t>スウ</t>
    </rPh>
    <rPh sb="5" eb="8">
      <t>カンキャクスウ</t>
    </rPh>
    <rPh sb="10" eb="11">
      <t>ニン</t>
    </rPh>
    <rPh sb="12" eb="13">
      <t>ミ</t>
    </rPh>
    <rPh sb="13" eb="14">
      <t>コミ</t>
    </rPh>
    <rPh sb="14" eb="15">
      <t>スウ</t>
    </rPh>
    <phoneticPr fontId="6"/>
  </si>
  <si>
    <t xml:space="preserve">主な実施会場            </t>
    <rPh sb="0" eb="1">
      <t>オモ</t>
    </rPh>
    <rPh sb="2" eb="4">
      <t>ジッシ</t>
    </rPh>
    <rPh sb="4" eb="6">
      <t>カイジョウ</t>
    </rPh>
    <phoneticPr fontId="6"/>
  </si>
  <si>
    <t>上記会場所在地</t>
    <rPh sb="0" eb="2">
      <t>ジョウキ</t>
    </rPh>
    <rPh sb="2" eb="4">
      <t>カイジョウ</t>
    </rPh>
    <rPh sb="4" eb="7">
      <t>ショザイチ</t>
    </rPh>
    <phoneticPr fontId="6"/>
  </si>
  <si>
    <t>申請事業の概要</t>
    <rPh sb="0" eb="2">
      <t>シンセイ</t>
    </rPh>
    <rPh sb="2" eb="4">
      <t>ジギョウ</t>
    </rPh>
    <rPh sb="5" eb="7">
      <t>ガイヨウ</t>
    </rPh>
    <phoneticPr fontId="6"/>
  </si>
  <si>
    <t>①事業の趣旨・目的・コンセプト・内容・プログラム等</t>
    <rPh sb="1" eb="3">
      <t>ジギョウ</t>
    </rPh>
    <rPh sb="4" eb="6">
      <t>シュシ</t>
    </rPh>
    <rPh sb="7" eb="9">
      <t>モクテキ</t>
    </rPh>
    <rPh sb="16" eb="18">
      <t>ナイヨウ</t>
    </rPh>
    <rPh sb="24" eb="25">
      <t>トウ</t>
    </rPh>
    <phoneticPr fontId="6"/>
  </si>
  <si>
    <t>②主なアーティスト・スタッフ</t>
    <phoneticPr fontId="6"/>
  </si>
  <si>
    <t>本助成以外のアーツカウンシル東京が実施する助成プログラム</t>
    <rPh sb="0" eb="5">
      <t>ホンジョセイイガイ</t>
    </rPh>
    <rPh sb="14" eb="16">
      <t>トウキョウ</t>
    </rPh>
    <rPh sb="17" eb="19">
      <t>ジッシ</t>
    </rPh>
    <rPh sb="21" eb="23">
      <t>ジョセイ</t>
    </rPh>
    <phoneticPr fontId="6"/>
  </si>
  <si>
    <t>①採択が決定しているものを選んでください。</t>
    <rPh sb="1" eb="3">
      <t>サイタク</t>
    </rPh>
    <rPh sb="4" eb="6">
      <t>ケッテイ</t>
    </rPh>
    <rPh sb="13" eb="14">
      <t>エラ</t>
    </rPh>
    <phoneticPr fontId="6"/>
  </si>
  <si>
    <t>プルダウンより選択してください。</t>
    <rPh sb="7" eb="9">
      <t>センタク</t>
    </rPh>
    <phoneticPr fontId="6"/>
  </si>
  <si>
    <t>②申請する事業と同一の事業で、現在申請中のものがあれば選択してください。（複数回答可）</t>
    <rPh sb="1" eb="3">
      <t>シンセイ</t>
    </rPh>
    <rPh sb="5" eb="7">
      <t>ジギョウ</t>
    </rPh>
    <rPh sb="8" eb="10">
      <t>ドウイツ</t>
    </rPh>
    <rPh sb="11" eb="13">
      <t>ジギョウ</t>
    </rPh>
    <rPh sb="15" eb="17">
      <t>ゲンザイ</t>
    </rPh>
    <rPh sb="17" eb="20">
      <t>シンセイチュウ</t>
    </rPh>
    <rPh sb="27" eb="29">
      <t>センタク</t>
    </rPh>
    <rPh sb="37" eb="41">
      <t>フクスウカイトウ</t>
    </rPh>
    <rPh sb="41" eb="42">
      <t>カ</t>
    </rPh>
    <phoneticPr fontId="6"/>
  </si>
  <si>
    <t>鑑賞サポート概要</t>
    <rPh sb="0" eb="2">
      <t>カンショウ</t>
    </rPh>
    <rPh sb="6" eb="8">
      <t>ガイヨウ</t>
    </rPh>
    <phoneticPr fontId="6"/>
  </si>
  <si>
    <t>鑑賞サポート
実施期間</t>
    <rPh sb="0" eb="2">
      <t>カンショウ</t>
    </rPh>
    <rPh sb="7" eb="9">
      <t>ジッシ</t>
    </rPh>
    <rPh sb="9" eb="11">
      <t>キカン</t>
    </rPh>
    <phoneticPr fontId="6"/>
  </si>
  <si>
    <t>実施初日</t>
    <rPh sb="0" eb="2">
      <t>ジッシ</t>
    </rPh>
    <rPh sb="2" eb="4">
      <t>ショニチ</t>
    </rPh>
    <phoneticPr fontId="6"/>
  </si>
  <si>
    <t>実施最終日</t>
    <rPh sb="0" eb="5">
      <t>ジッシサイシュウビ</t>
    </rPh>
    <phoneticPr fontId="6"/>
  </si>
  <si>
    <t>グリーンのセルの項目（行27～行46）は鑑賞サポートに関する内容を記入する欄です。
「鑑賞サポート実施期間」の実施初日から実施最終日は事業の「実施期間」の範囲内で記入してください。</t>
    <rPh sb="8" eb="10">
      <t>コウモク</t>
    </rPh>
    <rPh sb="11" eb="12">
      <t>ギョウ</t>
    </rPh>
    <rPh sb="15" eb="16">
      <t>ギョウ</t>
    </rPh>
    <rPh sb="20" eb="22">
      <t>カンショウ</t>
    </rPh>
    <rPh sb="27" eb="28">
      <t>カン</t>
    </rPh>
    <rPh sb="30" eb="32">
      <t>ナイヨウ</t>
    </rPh>
    <rPh sb="33" eb="35">
      <t>キニュウ</t>
    </rPh>
    <rPh sb="37" eb="38">
      <t>ラン</t>
    </rPh>
    <rPh sb="43" eb="45">
      <t>カンショウ</t>
    </rPh>
    <rPh sb="49" eb="51">
      <t>ジッシ</t>
    </rPh>
    <rPh sb="51" eb="53">
      <t>キカン</t>
    </rPh>
    <rPh sb="55" eb="59">
      <t>ジッシショニチ</t>
    </rPh>
    <rPh sb="61" eb="66">
      <t>ジッシサイシュウビ</t>
    </rPh>
    <rPh sb="67" eb="69">
      <t>ジギョウ</t>
    </rPh>
    <rPh sb="71" eb="75">
      <t>ジッシキカン</t>
    </rPh>
    <rPh sb="77" eb="80">
      <t>ハンイナイ</t>
    </rPh>
    <rPh sb="81" eb="83">
      <t>キニュウ</t>
    </rPh>
    <phoneticPr fontId="6"/>
  </si>
  <si>
    <t>鑑賞サポート経費
（総額・税込）</t>
    <rPh sb="0" eb="2">
      <t>カンショウ</t>
    </rPh>
    <rPh sb="6" eb="8">
      <t>ケイヒ</t>
    </rPh>
    <rPh sb="10" eb="12">
      <t>ソウガク</t>
    </rPh>
    <rPh sb="13" eb="15">
      <t>ゼイコミ</t>
    </rPh>
    <phoneticPr fontId="6"/>
  </si>
  <si>
    <t>助成対象経費</t>
    <rPh sb="0" eb="6">
      <t>ジョセイタイショウケイヒ</t>
    </rPh>
    <phoneticPr fontId="6"/>
  </si>
  <si>
    <r>
      <t>予算書を入力すると</t>
    </r>
    <r>
      <rPr>
        <b/>
        <u/>
        <sz val="10"/>
        <rFont val="游ゴシック"/>
        <family val="3"/>
        <charset val="128"/>
      </rPr>
      <t>自動入力</t>
    </r>
    <r>
      <rPr>
        <b/>
        <sz val="10"/>
        <rFont val="游ゴシック"/>
        <family val="3"/>
        <charset val="128"/>
      </rPr>
      <t>されます。</t>
    </r>
    <rPh sb="0" eb="3">
      <t>ヨサンショ</t>
    </rPh>
    <rPh sb="4" eb="6">
      <t>ニュウリョク</t>
    </rPh>
    <rPh sb="9" eb="11">
      <t>ジドウ</t>
    </rPh>
    <rPh sb="11" eb="13">
      <t>ニュウリョク</t>
    </rPh>
    <phoneticPr fontId="6"/>
  </si>
  <si>
    <t>実施する鑑賞サポートの分野・種類</t>
    <rPh sb="0" eb="2">
      <t>ジッシ</t>
    </rPh>
    <rPh sb="4" eb="6">
      <t>カンショウ</t>
    </rPh>
    <rPh sb="14" eb="16">
      <t>シュルイ</t>
    </rPh>
    <phoneticPr fontId="6"/>
  </si>
  <si>
    <t>備考</t>
    <rPh sb="0" eb="2">
      <t>ビコウ</t>
    </rPh>
    <phoneticPr fontId="6"/>
  </si>
  <si>
    <t>実施期間</t>
    <rPh sb="0" eb="2">
      <t>ジッシ</t>
    </rPh>
    <rPh sb="2" eb="4">
      <t>キカン</t>
    </rPh>
    <phoneticPr fontId="6"/>
  </si>
  <si>
    <t>実施回数</t>
    <rPh sb="0" eb="2">
      <t>ジッシ</t>
    </rPh>
    <rPh sb="2" eb="4">
      <t>カイスウ</t>
    </rPh>
    <phoneticPr fontId="6"/>
  </si>
  <si>
    <t>利用者見込数</t>
    <rPh sb="0" eb="3">
      <t>リヨウシャ</t>
    </rPh>
    <rPh sb="3" eb="5">
      <t>ミコミ</t>
    </rPh>
    <rPh sb="5" eb="6">
      <t>スウ</t>
    </rPh>
    <phoneticPr fontId="6"/>
  </si>
  <si>
    <t>「鑑賞サポート実施期間」は、事業実施期間の範囲内で記入してください。
事業実施期間を超えて実施する場合も、事業実施期間の範囲内で記入してください。
台本の事前貸出や、関係者向けの事前研修など、実際の鑑賞の補助的なサポート（B群）にあたるものは、「鑑賞サポート実施期間」に関わらず同じ行の「実施期間」に実施予定日を記載してください。
実施回数欄は、劇場公演等の場合は回数、展覧会等の場合は日数を記入してください。
利用者見込数は、実際に鑑賞サポートを必要とする方の人数を記入してください。
受付対応等は記入しないでください。</t>
    <rPh sb="1" eb="3">
      <t>カンショウ</t>
    </rPh>
    <rPh sb="42" eb="43">
      <t>コ</t>
    </rPh>
    <rPh sb="45" eb="47">
      <t>ジッシ</t>
    </rPh>
    <rPh sb="75" eb="77">
      <t>ダイホン</t>
    </rPh>
    <rPh sb="78" eb="82">
      <t>ジゼンカシダシ</t>
    </rPh>
    <rPh sb="84" eb="88">
      <t>カンケイシャム</t>
    </rPh>
    <rPh sb="90" eb="94">
      <t>ジゼンケンシュウ</t>
    </rPh>
    <rPh sb="97" eb="99">
      <t>ジッサイ</t>
    </rPh>
    <rPh sb="100" eb="102">
      <t>カンショウ</t>
    </rPh>
    <rPh sb="103" eb="106">
      <t>ホジョテキ</t>
    </rPh>
    <rPh sb="113" eb="114">
      <t>グン</t>
    </rPh>
    <rPh sb="124" eb="126">
      <t>カンショウ</t>
    </rPh>
    <rPh sb="130" eb="134">
      <t>ジッシキカン</t>
    </rPh>
    <rPh sb="136" eb="137">
      <t>カカ</t>
    </rPh>
    <rPh sb="140" eb="141">
      <t>オナ</t>
    </rPh>
    <rPh sb="142" eb="143">
      <t>ギョウ</t>
    </rPh>
    <rPh sb="145" eb="149">
      <t>ジッシキカン</t>
    </rPh>
    <rPh sb="151" eb="153">
      <t>ジッシ</t>
    </rPh>
    <rPh sb="153" eb="156">
      <t>ヨテイビ</t>
    </rPh>
    <rPh sb="157" eb="159">
      <t>キサイ</t>
    </rPh>
    <rPh sb="175" eb="177">
      <t>ゲキジョウ</t>
    </rPh>
    <rPh sb="177" eb="179">
      <t>コウエン</t>
    </rPh>
    <rPh sb="179" eb="180">
      <t>トウ</t>
    </rPh>
    <rPh sb="181" eb="183">
      <t>バアイ</t>
    </rPh>
    <rPh sb="184" eb="186">
      <t>カイスウ</t>
    </rPh>
    <rPh sb="187" eb="190">
      <t>テンランカイ</t>
    </rPh>
    <rPh sb="190" eb="191">
      <t>トウ</t>
    </rPh>
    <rPh sb="192" eb="194">
      <t>バアイ</t>
    </rPh>
    <rPh sb="195" eb="197">
      <t>ニッスウ</t>
    </rPh>
    <rPh sb="198" eb="200">
      <t>キニュウ</t>
    </rPh>
    <rPh sb="209" eb="215">
      <t>リヨウシャミコミスウ</t>
    </rPh>
    <rPh sb="217" eb="219">
      <t>ジッサイ</t>
    </rPh>
    <rPh sb="220" eb="222">
      <t>カンショウ</t>
    </rPh>
    <rPh sb="227" eb="229">
      <t>ヒツヨウ</t>
    </rPh>
    <rPh sb="232" eb="233">
      <t>カタ</t>
    </rPh>
    <rPh sb="234" eb="236">
      <t>ニンズウ</t>
    </rPh>
    <rPh sb="237" eb="239">
      <t>キニュウ</t>
    </rPh>
    <rPh sb="247" eb="249">
      <t>ウケツケ</t>
    </rPh>
    <rPh sb="249" eb="251">
      <t>タイオウ</t>
    </rPh>
    <rPh sb="251" eb="252">
      <t>トウ</t>
    </rPh>
    <rPh sb="253" eb="255">
      <t>キニュウ</t>
    </rPh>
    <phoneticPr fontId="6"/>
  </si>
  <si>
    <t>合計</t>
    <rPh sb="0" eb="2">
      <t>ゴウケイ</t>
    </rPh>
    <phoneticPr fontId="6"/>
  </si>
  <si>
    <t>鑑賞サポート実施時の総整理員数（１回または１日あたり）</t>
    <rPh sb="0" eb="2">
      <t>カンショウ</t>
    </rPh>
    <rPh sb="6" eb="9">
      <t>ジッシジ</t>
    </rPh>
    <rPh sb="10" eb="11">
      <t>ソウ</t>
    </rPh>
    <rPh sb="11" eb="14">
      <t>セイリイン</t>
    </rPh>
    <rPh sb="14" eb="15">
      <t>スウ</t>
    </rPh>
    <rPh sb="17" eb="18">
      <t>カイ</t>
    </rPh>
    <rPh sb="22" eb="23">
      <t>ニチ</t>
    </rPh>
    <phoneticPr fontId="6"/>
  </si>
  <si>
    <t>受付整理員</t>
    <rPh sb="0" eb="5">
      <t>ウケツケセイリイン</t>
    </rPh>
    <phoneticPr fontId="6"/>
  </si>
  <si>
    <t>鑑賞サポート未実施時の整理員数（１回または１日あたり）</t>
    <rPh sb="0" eb="2">
      <t>カンショウ</t>
    </rPh>
    <rPh sb="6" eb="9">
      <t>ミジッシ</t>
    </rPh>
    <rPh sb="9" eb="10">
      <t>ジ</t>
    </rPh>
    <rPh sb="11" eb="14">
      <t>セイリイン</t>
    </rPh>
    <rPh sb="14" eb="15">
      <t>スウ</t>
    </rPh>
    <rPh sb="17" eb="18">
      <t>カイ</t>
    </rPh>
    <rPh sb="22" eb="23">
      <t>ニチ</t>
    </rPh>
    <phoneticPr fontId="6"/>
  </si>
  <si>
    <t>助成対象となる
受付整理員数</t>
    <rPh sb="0" eb="4">
      <t>ジョセイタイショウ</t>
    </rPh>
    <rPh sb="8" eb="13">
      <t>ウケツケセイリイン</t>
    </rPh>
    <rPh sb="13" eb="14">
      <t>スウ</t>
    </rPh>
    <phoneticPr fontId="6"/>
  </si>
  <si>
    <t>「実施する鑑賞サポートの種類」で会場整理員謝金または受付整理員謝金を選択した場合は、「助成対象経費の考え方」３．申請分野ごとの経費の考え方を参照して入力してください。</t>
    <rPh sb="1" eb="3">
      <t>ジッシ</t>
    </rPh>
    <rPh sb="5" eb="7">
      <t>カンショウ</t>
    </rPh>
    <rPh sb="12" eb="14">
      <t>シュルイ</t>
    </rPh>
    <rPh sb="16" eb="21">
      <t>カイジョウセイリイン</t>
    </rPh>
    <rPh sb="21" eb="23">
      <t>シャキン</t>
    </rPh>
    <rPh sb="26" eb="31">
      <t>ウケツケセイリイン</t>
    </rPh>
    <rPh sb="31" eb="33">
      <t>シャキン</t>
    </rPh>
    <rPh sb="34" eb="36">
      <t>センタク</t>
    </rPh>
    <rPh sb="38" eb="40">
      <t>バアイ</t>
    </rPh>
    <rPh sb="43" eb="49">
      <t>ジョセイタイショウケイヒ</t>
    </rPh>
    <rPh sb="50" eb="51">
      <t>カンガ</t>
    </rPh>
    <rPh sb="52" eb="53">
      <t>カタ</t>
    </rPh>
    <rPh sb="56" eb="60">
      <t>シンセイブンヤ</t>
    </rPh>
    <rPh sb="63" eb="65">
      <t>ケイヒ</t>
    </rPh>
    <rPh sb="66" eb="67">
      <t>カンガ</t>
    </rPh>
    <rPh sb="68" eb="69">
      <t>カタ</t>
    </rPh>
    <rPh sb="70" eb="72">
      <t>サンショウ</t>
    </rPh>
    <rPh sb="74" eb="76">
      <t>ニュウリョク</t>
    </rPh>
    <phoneticPr fontId="6"/>
  </si>
  <si>
    <t>会場整理員</t>
    <rPh sb="0" eb="5">
      <t>カイジョウセイリイン</t>
    </rPh>
    <phoneticPr fontId="6"/>
  </si>
  <si>
    <t>助成対象となる
会場整理員数</t>
    <rPh sb="0" eb="4">
      <t>ジョセイタイショウ</t>
    </rPh>
    <rPh sb="8" eb="10">
      <t>カイジョウ</t>
    </rPh>
    <rPh sb="10" eb="12">
      <t>セイリ</t>
    </rPh>
    <rPh sb="12" eb="13">
      <t>イン</t>
    </rPh>
    <rPh sb="13" eb="14">
      <t>スウ</t>
    </rPh>
    <phoneticPr fontId="6"/>
  </si>
  <si>
    <t>鑑賞サポート協力団体</t>
    <rPh sb="0" eb="2">
      <t>カンショウ</t>
    </rPh>
    <rPh sb="6" eb="10">
      <t>キョウリョクダンタイ</t>
    </rPh>
    <phoneticPr fontId="6"/>
  </si>
  <si>
    <t>業務内容</t>
    <rPh sb="0" eb="4">
      <t>ギョウムナイヨウ</t>
    </rPh>
    <phoneticPr fontId="6"/>
  </si>
  <si>
    <t>個票②</t>
    <rPh sb="0" eb="2">
      <t>コヒョウ</t>
    </rPh>
    <phoneticPr fontId="6"/>
  </si>
  <si>
    <t>参加者数・観客数
（見込数）</t>
    <rPh sb="0" eb="3">
      <t>サンカシャ</t>
    </rPh>
    <rPh sb="3" eb="4">
      <t>スウ</t>
    </rPh>
    <rPh sb="5" eb="8">
      <t>カンキャクスウ</t>
    </rPh>
    <rPh sb="10" eb="11">
      <t>ミ</t>
    </rPh>
    <rPh sb="11" eb="12">
      <t>コミ</t>
    </rPh>
    <rPh sb="12" eb="13">
      <t>スウ</t>
    </rPh>
    <phoneticPr fontId="6"/>
  </si>
  <si>
    <t>①採択が決定しているものを選んでください。</t>
    <phoneticPr fontId="6"/>
  </si>
  <si>
    <t>実施最終日</t>
    <rPh sb="0" eb="2">
      <t>ジッシ</t>
    </rPh>
    <rPh sb="2" eb="5">
      <t>サイシュウビ</t>
    </rPh>
    <phoneticPr fontId="6"/>
  </si>
  <si>
    <t>下記の利用者見込数は、機材の貸出数や印刷物の配布数などを入力してください。カウントの難しいものは入力しなくても問題ありません。</t>
    <rPh sb="0" eb="2">
      <t>カキ</t>
    </rPh>
    <rPh sb="3" eb="9">
      <t>リヨウシャミコミスウ</t>
    </rPh>
    <rPh sb="11" eb="13">
      <t>キザイ</t>
    </rPh>
    <rPh sb="14" eb="16">
      <t>カシダシ</t>
    </rPh>
    <rPh sb="16" eb="17">
      <t>スウ</t>
    </rPh>
    <rPh sb="18" eb="21">
      <t>インサツブツ</t>
    </rPh>
    <rPh sb="22" eb="25">
      <t>ハイフスウ</t>
    </rPh>
    <rPh sb="28" eb="30">
      <t>ニュウリョク</t>
    </rPh>
    <rPh sb="42" eb="43">
      <t>ムズカ</t>
    </rPh>
    <rPh sb="48" eb="50">
      <t>ニュウリョク</t>
    </rPh>
    <rPh sb="55" eb="57">
      <t>モンダイ</t>
    </rPh>
    <phoneticPr fontId="6"/>
  </si>
  <si>
    <t>実施期間</t>
    <rPh sb="0" eb="4">
      <t>ジッシキカン</t>
    </rPh>
    <phoneticPr fontId="6"/>
  </si>
  <si>
    <t>観客見込数</t>
    <rPh sb="0" eb="2">
      <t>カンキャク</t>
    </rPh>
    <rPh sb="2" eb="4">
      <t>ミコミ</t>
    </rPh>
    <rPh sb="4" eb="5">
      <t>スウ</t>
    </rPh>
    <phoneticPr fontId="6"/>
  </si>
  <si>
    <t>助成対象となる受付整理員数</t>
    <rPh sb="0" eb="4">
      <t>ジョセイタイショウ</t>
    </rPh>
    <rPh sb="7" eb="12">
      <t>ウケツケセイリイン</t>
    </rPh>
    <rPh sb="12" eb="13">
      <t>スウ</t>
    </rPh>
    <phoneticPr fontId="6"/>
  </si>
  <si>
    <t>助成対象となる会場整理員数</t>
    <rPh sb="0" eb="4">
      <t>ジョセイタイショウ</t>
    </rPh>
    <rPh sb="7" eb="9">
      <t>カイジョウ</t>
    </rPh>
    <rPh sb="9" eb="11">
      <t>セイリ</t>
    </rPh>
    <rPh sb="11" eb="12">
      <t>イン</t>
    </rPh>
    <rPh sb="12" eb="13">
      <t>スウ</t>
    </rPh>
    <phoneticPr fontId="6"/>
  </si>
  <si>
    <t>役割</t>
    <rPh sb="0" eb="2">
      <t>ヤクワリ</t>
    </rPh>
    <phoneticPr fontId="6"/>
  </si>
  <si>
    <t>個票③</t>
    <rPh sb="0" eb="2">
      <t>コヒョウ</t>
    </rPh>
    <phoneticPr fontId="6"/>
  </si>
  <si>
    <t>個票④</t>
    <rPh sb="0" eb="2">
      <t>コヒョウ</t>
    </rPh>
    <phoneticPr fontId="6"/>
  </si>
  <si>
    <t>個票⑤</t>
    <rPh sb="0" eb="2">
      <t>コヒョウ</t>
    </rPh>
    <phoneticPr fontId="6"/>
  </si>
  <si>
    <r>
      <t>予算書</t>
    </r>
    <r>
      <rPr>
        <sz val="12"/>
        <rFont val="游ゴシック"/>
        <family val="3"/>
        <charset val="128"/>
      </rPr>
      <t xml:space="preserve">
</t>
    </r>
    <r>
      <rPr>
        <b/>
        <sz val="12"/>
        <rFont val="游ゴシック"/>
        <family val="3"/>
        <charset val="128"/>
      </rPr>
      <t>東京芸術文化鑑賞サポート助成</t>
    </r>
    <rPh sb="6" eb="10">
      <t>ゲイジュツブンカ</t>
    </rPh>
    <rPh sb="10" eb="12">
      <t>カンショウ</t>
    </rPh>
    <rPh sb="16" eb="18">
      <t>ジョセイ</t>
    </rPh>
    <phoneticPr fontId="6"/>
  </si>
  <si>
    <t>申請団体名</t>
    <rPh sb="0" eb="2">
      <t>シンセイ</t>
    </rPh>
    <rPh sb="2" eb="4">
      <t>ダンタイ</t>
    </rPh>
    <rPh sb="4" eb="5">
      <t>メイ</t>
    </rPh>
    <phoneticPr fontId="6"/>
  </si>
  <si>
    <t>クリーム色のセルは自動入力です。</t>
    <rPh sb="4" eb="5">
      <t>イロ</t>
    </rPh>
    <rPh sb="9" eb="13">
      <t>ジドウニュウリョク</t>
    </rPh>
    <phoneticPr fontId="6"/>
  </si>
  <si>
    <t>助成金交付申請額</t>
    <rPh sb="0" eb="8">
      <t>ジョセイキンコウフシンセイガク</t>
    </rPh>
    <phoneticPr fontId="18"/>
  </si>
  <si>
    <t>助成対象外経費</t>
    <rPh sb="0" eb="2">
      <t>ジョセイ</t>
    </rPh>
    <rPh sb="2" eb="4">
      <t>タイショウ</t>
    </rPh>
    <rPh sb="4" eb="5">
      <t>ガイ</t>
    </rPh>
    <rPh sb="5" eb="7">
      <t>ケイヒ</t>
    </rPh>
    <phoneticPr fontId="6"/>
  </si>
  <si>
    <t>鑑賞サポート経費総額</t>
    <rPh sb="0" eb="2">
      <t>カンショウ</t>
    </rPh>
    <rPh sb="6" eb="8">
      <t>ケイヒ</t>
    </rPh>
    <rPh sb="8" eb="10">
      <t>ソウガク</t>
    </rPh>
    <phoneticPr fontId="6"/>
  </si>
  <si>
    <t>鑑賞サポートに係る収入</t>
    <rPh sb="0" eb="2">
      <t>カンショウ</t>
    </rPh>
    <rPh sb="7" eb="8">
      <t>カカ</t>
    </rPh>
    <rPh sb="9" eb="11">
      <t>シュウニュウ</t>
    </rPh>
    <phoneticPr fontId="6"/>
  </si>
  <si>
    <r>
      <t>【助成対象経費計算表】　</t>
    </r>
    <r>
      <rPr>
        <sz val="9"/>
        <color theme="1"/>
        <rFont val="游ゴシック"/>
        <family val="3"/>
        <charset val="128"/>
      </rPr>
      <t>※助成対象経費の上限額は個票ごとに消費税相当額を控除した額で計算を行い、B群の総額はA群の総額を上限とする。</t>
    </r>
    <rPh sb="1" eb="7">
      <t>ジョセイタイショウケイヒ</t>
    </rPh>
    <rPh sb="7" eb="10">
      <t>ケイサンヒョウ</t>
    </rPh>
    <phoneticPr fontId="6"/>
  </si>
  <si>
    <t>個票</t>
    <rPh sb="0" eb="2">
      <t>コヒョウ</t>
    </rPh>
    <phoneticPr fontId="6"/>
  </si>
  <si>
    <t>Ａ群合計（a）</t>
    <rPh sb="1" eb="2">
      <t>グン</t>
    </rPh>
    <rPh sb="2" eb="4">
      <t>ゴウケイ</t>
    </rPh>
    <phoneticPr fontId="6"/>
  </si>
  <si>
    <t>Ｂ群上限額（b）</t>
    <rPh sb="1" eb="2">
      <t>グン</t>
    </rPh>
    <rPh sb="2" eb="5">
      <t>ジョウゲンガク</t>
    </rPh>
    <phoneticPr fontId="6"/>
  </si>
  <si>
    <t>（Ｂ群合計）</t>
    <rPh sb="2" eb="3">
      <t>グン</t>
    </rPh>
    <rPh sb="3" eb="5">
      <t>ゴウケイ</t>
    </rPh>
    <phoneticPr fontId="6"/>
  </si>
  <si>
    <t>合計(a＋b)</t>
    <rPh sb="0" eb="2">
      <t>ゴウケイ</t>
    </rPh>
    <phoneticPr fontId="6"/>
  </si>
  <si>
    <t>対象外経費</t>
    <phoneticPr fontId="6"/>
  </si>
  <si>
    <t>①</t>
    <phoneticPr fontId="6"/>
  </si>
  <si>
    <t>②</t>
    <phoneticPr fontId="6"/>
  </si>
  <si>
    <t>③</t>
    <phoneticPr fontId="6"/>
  </si>
  <si>
    <t>④</t>
    <phoneticPr fontId="6"/>
  </si>
  <si>
    <t>⑤</t>
    <phoneticPr fontId="6"/>
  </si>
  <si>
    <t>計</t>
    <rPh sb="0" eb="1">
      <t>ケイ</t>
    </rPh>
    <phoneticPr fontId="6"/>
  </si>
  <si>
    <t xml:space="preserve"> </t>
    <phoneticPr fontId="6"/>
  </si>
  <si>
    <t>【支出】</t>
    <rPh sb="1" eb="3">
      <t>シシュツ</t>
    </rPh>
    <phoneticPr fontId="18"/>
  </si>
  <si>
    <t>鑑賞サポート経費総額</t>
    <rPh sb="0" eb="2">
      <t>カンショウ</t>
    </rPh>
    <rPh sb="6" eb="8">
      <t>ケイヒ</t>
    </rPh>
    <rPh sb="8" eb="10">
      <t>ソウガク</t>
    </rPh>
    <phoneticPr fontId="18"/>
  </si>
  <si>
    <t>小計</t>
  </si>
  <si>
    <t>税込</t>
    <rPh sb="0" eb="2">
      <t>ゼイコミ</t>
    </rPh>
    <phoneticPr fontId="6"/>
  </si>
  <si>
    <t>助成対象経費</t>
  </si>
  <si>
    <t>↓選択必須</t>
    <phoneticPr fontId="18"/>
  </si>
  <si>
    <t>列1</t>
  </si>
  <si>
    <t>区分</t>
    <rPh sb="0" eb="2">
      <t>クブン</t>
    </rPh>
    <phoneticPr fontId="18"/>
  </si>
  <si>
    <t>鑑賞サポートの種類</t>
    <rPh sb="0" eb="2">
      <t>カンショウ</t>
    </rPh>
    <rPh sb="7" eb="9">
      <t>シュルイ</t>
    </rPh>
    <phoneticPr fontId="6"/>
  </si>
  <si>
    <t>費目</t>
    <rPh sb="0" eb="2">
      <t>ヒモク</t>
    </rPh>
    <phoneticPr fontId="18"/>
  </si>
  <si>
    <t>摘要</t>
    <rPh sb="0" eb="2">
      <t>テキヨウ</t>
    </rPh>
    <phoneticPr fontId="6"/>
  </si>
  <si>
    <t>単価</t>
    <rPh sb="0" eb="2">
      <t>タンカ</t>
    </rPh>
    <phoneticPr fontId="18"/>
  </si>
  <si>
    <t>数量</t>
    <rPh sb="0" eb="2">
      <t>スウリョウ</t>
    </rPh>
    <phoneticPr fontId="18"/>
  </si>
  <si>
    <t>単位</t>
    <rPh sb="0" eb="2">
      <t>タンイ</t>
    </rPh>
    <phoneticPr fontId="18"/>
  </si>
  <si>
    <t>税込合計</t>
    <rPh sb="0" eb="2">
      <t>ゼイコ</t>
    </rPh>
    <rPh sb="2" eb="3">
      <t>ゴウ</t>
    </rPh>
    <rPh sb="3" eb="4">
      <t>ケイ</t>
    </rPh>
    <phoneticPr fontId="18"/>
  </si>
  <si>
    <t>税率</t>
    <rPh sb="0" eb="2">
      <t>ゼイリツ</t>
    </rPh>
    <phoneticPr fontId="18"/>
  </si>
  <si>
    <t>税抜合計</t>
    <rPh sb="0" eb="2">
      <t>ゼイヌ</t>
    </rPh>
    <rPh sb="2" eb="3">
      <t>ゴウ</t>
    </rPh>
    <rPh sb="3" eb="4">
      <t>ケイ</t>
    </rPh>
    <phoneticPr fontId="18"/>
  </si>
  <si>
    <t>列2</t>
  </si>
  <si>
    <t>助成対象経費2</t>
  </si>
  <si>
    <t>行の追加はできません。
受付整理員謝金・会場整理員謝金の摘要欄の書き方
　1人あたりの単価、人数(助成対象となる整理員数)、
　回数または日数を摘要欄に記載してください。
（例1）
　(摘要欄)5,000円/人×4人×3回＝60,000円、
　(単価)5,000、(数量)12、(単位)人・回、(税率)10％
（例2）
　(摘要欄)7,000円/人×3人×2日＝42,000円
　(単価)7,000、(数量)6、(単位)人・日、(税率)10％</t>
    <rPh sb="0" eb="1">
      <t>ギョウ</t>
    </rPh>
    <rPh sb="2" eb="4">
      <t>ツイカ</t>
    </rPh>
    <rPh sb="13" eb="20">
      <t>ウケツケセイリインシャキン</t>
    </rPh>
    <rPh sb="21" eb="28">
      <t>カイジョウセイリインシャキン</t>
    </rPh>
    <rPh sb="29" eb="32">
      <t>テキヨウラン</t>
    </rPh>
    <rPh sb="33" eb="34">
      <t>カ</t>
    </rPh>
    <rPh sb="35" eb="36">
      <t>カタ</t>
    </rPh>
    <rPh sb="39" eb="40">
      <t>ヒト</t>
    </rPh>
    <rPh sb="44" eb="46">
      <t>タンカ</t>
    </rPh>
    <rPh sb="47" eb="49">
      <t>ニンズウ</t>
    </rPh>
    <rPh sb="65" eb="67">
      <t>カイスウ</t>
    </rPh>
    <rPh sb="70" eb="72">
      <t>ニッスウ</t>
    </rPh>
    <rPh sb="73" eb="76">
      <t>テキヨウラン</t>
    </rPh>
    <rPh sb="77" eb="79">
      <t>キサイ</t>
    </rPh>
    <rPh sb="94" eb="96">
      <t>テキヨウ</t>
    </rPh>
    <rPh sb="96" eb="97">
      <t>ラン</t>
    </rPh>
    <rPh sb="103" eb="104">
      <t>エン</t>
    </rPh>
    <rPh sb="105" eb="106">
      <t>ニン</t>
    </rPh>
    <rPh sb="108" eb="109">
      <t>ニン</t>
    </rPh>
    <rPh sb="111" eb="112">
      <t>カイ</t>
    </rPh>
    <rPh sb="119" eb="120">
      <t>エン</t>
    </rPh>
    <rPh sb="124" eb="126">
      <t>タンカ</t>
    </rPh>
    <rPh sb="134" eb="136">
      <t>スウリョウ</t>
    </rPh>
    <rPh sb="141" eb="143">
      <t>タンイ</t>
    </rPh>
    <rPh sb="144" eb="145">
      <t>ニン</t>
    </rPh>
    <rPh sb="146" eb="147">
      <t>カイ</t>
    </rPh>
    <rPh sb="149" eb="151">
      <t>ゼイリツ</t>
    </rPh>
    <rPh sb="157" eb="158">
      <t>レイ</t>
    </rPh>
    <rPh sb="214" eb="215">
      <t>ニチ</t>
    </rPh>
    <phoneticPr fontId="6"/>
  </si>
  <si>
    <t>行の追加はできません。
受付整理員謝金・会場整理員謝金の摘要欄の書き方
　1人あたりの単価、人数(助成対象となる整理員数)、
　回数または日数を摘要欄に記載してください。
（例1）
　(摘要欄)5,000円/人×4人×3回＝60,000円、
　(単価)5,000、(数量)12、(単位)人・回、(税率)10％
（例2）
　(摘要欄)7,000円/人×3人×2日＝42,000円
　(単価)7,000、(数量)6、(単位)人・日、(税率)10％</t>
    <rPh sb="0" eb="1">
      <t>ギョウ</t>
    </rPh>
    <rPh sb="2" eb="4">
      <t>ツイカ</t>
    </rPh>
    <phoneticPr fontId="6"/>
  </si>
  <si>
    <t xml:space="preserve">行の追加はできません。
受付整理員謝金・会場整理員謝金の摘要欄の書き方
　1人あたりの単価、人数(助成対象となる整理員数)、
　回数または日数を摘要欄に記載してください。
（例1）
　(摘要欄)5,000円/人×4人×3回＝60,000円、
　(単価)5,000、(数量)12、(単位)人・回、(税率)10％
（例2）
　(摘要欄)7,000円/人×3人×2日＝42,000円
　(単価)7,000、(数量)6、(単位)人・日、(税率)10％
</t>
    <rPh sb="0" eb="1">
      <t>ギョウ</t>
    </rPh>
    <rPh sb="2" eb="4">
      <t>ツイカ</t>
    </rPh>
    <phoneticPr fontId="6"/>
  </si>
  <si>
    <t>【鑑賞サポートに係る収入】</t>
    <phoneticPr fontId="18"/>
  </si>
  <si>
    <t>内容</t>
    <rPh sb="0" eb="2">
      <t>ナイヨウ</t>
    </rPh>
    <phoneticPr fontId="18"/>
  </si>
  <si>
    <t>単価</t>
    <rPh sb="0" eb="2">
      <t>タンカ</t>
    </rPh>
    <phoneticPr fontId="6"/>
  </si>
  <si>
    <t>数量</t>
    <rPh sb="0" eb="2">
      <t>スウリョウ</t>
    </rPh>
    <phoneticPr fontId="6"/>
  </si>
  <si>
    <t>計（円）</t>
    <rPh sb="0" eb="1">
      <t>ケイ</t>
    </rPh>
    <rPh sb="2" eb="3">
      <t>エン</t>
    </rPh>
    <phoneticPr fontId="6"/>
  </si>
  <si>
    <t>助成金申請書の「鑑賞サポートに関する収入の有無」を「あり」にすると、
左記の表が表示されます。
費目：プルダウンで選択
内容・単価・数量：適宜記載してください。</t>
    <rPh sb="0" eb="6">
      <t>ジョセイキンシンセイショ</t>
    </rPh>
    <rPh sb="8" eb="10">
      <t>カンショウ</t>
    </rPh>
    <rPh sb="15" eb="16">
      <t>カン</t>
    </rPh>
    <rPh sb="18" eb="20">
      <t>シュウニュウ</t>
    </rPh>
    <rPh sb="21" eb="23">
      <t>ウム</t>
    </rPh>
    <rPh sb="35" eb="37">
      <t>サキ</t>
    </rPh>
    <rPh sb="38" eb="39">
      <t>ヒョウ</t>
    </rPh>
    <rPh sb="40" eb="42">
      <t>ヒョウジ</t>
    </rPh>
    <rPh sb="48" eb="50">
      <t>ヒモク</t>
    </rPh>
    <rPh sb="57" eb="59">
      <t>センタク</t>
    </rPh>
    <rPh sb="60" eb="62">
      <t>ナイヨウ</t>
    </rPh>
    <rPh sb="63" eb="65">
      <t>タンカ</t>
    </rPh>
    <rPh sb="66" eb="68">
      <t>スウリョウ</t>
    </rPh>
    <rPh sb="69" eb="73">
      <t>テキギキサイ</t>
    </rPh>
    <phoneticPr fontId="6"/>
  </si>
  <si>
    <t>鑑賞サポートに係る収入合計</t>
    <rPh sb="0" eb="2">
      <t>カンショウ</t>
    </rPh>
    <rPh sb="7" eb="8">
      <t>カカ</t>
    </rPh>
    <rPh sb="9" eb="13">
      <t>シュウニュウゴウケイ</t>
    </rPh>
    <phoneticPr fontId="6"/>
  </si>
  <si>
    <t>申請団体調書　団体概要</t>
    <rPh sb="0" eb="2">
      <t>シンセイ</t>
    </rPh>
    <rPh sb="2" eb="4">
      <t>ダンタイ</t>
    </rPh>
    <rPh sb="4" eb="6">
      <t>チョウショ</t>
    </rPh>
    <phoneticPr fontId="6"/>
  </si>
  <si>
    <t>フリガナ</t>
    <phoneticPr fontId="6"/>
  </si>
  <si>
    <t>団体名</t>
    <rPh sb="0" eb="2">
      <t>ダンタイ</t>
    </rPh>
    <rPh sb="2" eb="3">
      <t>メイ</t>
    </rPh>
    <phoneticPr fontId="6"/>
  </si>
  <si>
    <t>代表者役職</t>
    <rPh sb="0" eb="3">
      <t>ダイヒョウシャ</t>
    </rPh>
    <rPh sb="3" eb="4">
      <t>ヤク</t>
    </rPh>
    <rPh sb="4" eb="5">
      <t>ショク</t>
    </rPh>
    <phoneticPr fontId="6"/>
  </si>
  <si>
    <t>代表者氏名</t>
    <rPh sb="0" eb="3">
      <t>ダイヒョウシャ</t>
    </rPh>
    <rPh sb="3" eb="5">
      <t>シメイ</t>
    </rPh>
    <phoneticPr fontId="6"/>
  </si>
  <si>
    <t>団体
(事務所)
所在地</t>
    <rPh sb="0" eb="2">
      <t>ダンタイ</t>
    </rPh>
    <rPh sb="4" eb="6">
      <t>ジム</t>
    </rPh>
    <rPh sb="6" eb="7">
      <t>ショ</t>
    </rPh>
    <rPh sb="9" eb="12">
      <t>ショザイチ</t>
    </rPh>
    <phoneticPr fontId="6"/>
  </si>
  <si>
    <t>電話（例：03-0000-0000)</t>
    <rPh sb="0" eb="2">
      <t>デンワ</t>
    </rPh>
    <rPh sb="3" eb="4">
      <t>レイ</t>
    </rPh>
    <phoneticPr fontId="6"/>
  </si>
  <si>
    <t>FAX （例：03-0000-0000)</t>
    <rPh sb="5" eb="6">
      <t>レイ</t>
    </rPh>
    <phoneticPr fontId="6"/>
  </si>
  <si>
    <t>E-mail</t>
    <phoneticPr fontId="6"/>
  </si>
  <si>
    <t>公式サイトURL等</t>
    <rPh sb="0" eb="2">
      <t>コウシキ</t>
    </rPh>
    <rPh sb="8" eb="9">
      <t>トウ</t>
    </rPh>
    <phoneticPr fontId="6"/>
  </si>
  <si>
    <t>団体の種類</t>
    <rPh sb="0" eb="2">
      <t>ダンタイ</t>
    </rPh>
    <rPh sb="3" eb="5">
      <t>シュルイ</t>
    </rPh>
    <phoneticPr fontId="6"/>
  </si>
  <si>
    <t>団体設立年月</t>
    <rPh sb="0" eb="2">
      <t>ダンタイ</t>
    </rPh>
    <rPh sb="2" eb="4">
      <t>セツリツ</t>
    </rPh>
    <rPh sb="4" eb="6">
      <t>ネンゲツ</t>
    </rPh>
    <phoneticPr fontId="6"/>
  </si>
  <si>
    <t>法人設立年月</t>
    <rPh sb="0" eb="2">
      <t>ホウジン</t>
    </rPh>
    <rPh sb="2" eb="4">
      <t>セツリツ</t>
    </rPh>
    <rPh sb="4" eb="5">
      <t>ドシ</t>
    </rPh>
    <rPh sb="5" eb="6">
      <t>ツキ</t>
    </rPh>
    <phoneticPr fontId="6"/>
  </si>
  <si>
    <t>主務官庁</t>
    <rPh sb="0" eb="4">
      <t>シュムカンチョウ</t>
    </rPh>
    <phoneticPr fontId="6"/>
  </si>
  <si>
    <t>組織</t>
    <rPh sb="0" eb="2">
      <t>ソシキ</t>
    </rPh>
    <phoneticPr fontId="6"/>
  </si>
  <si>
    <t>役職員名簿</t>
    <rPh sb="0" eb="3">
      <t>ヤクショクイン</t>
    </rPh>
    <rPh sb="3" eb="5">
      <t>メイボ</t>
    </rPh>
    <phoneticPr fontId="6"/>
  </si>
  <si>
    <t>団体構成員及び加入条件等</t>
    <rPh sb="0" eb="5">
      <t>ダンタイコウセイイン</t>
    </rPh>
    <rPh sb="5" eb="6">
      <t>オヨ</t>
    </rPh>
    <rPh sb="7" eb="12">
      <t>カニュウジョウケントウ</t>
    </rPh>
    <phoneticPr fontId="6"/>
  </si>
  <si>
    <t>（役職名）</t>
    <rPh sb="1" eb="3">
      <t>ヤクショク</t>
    </rPh>
    <rPh sb="3" eb="4">
      <t>メイ</t>
    </rPh>
    <phoneticPr fontId="6"/>
  </si>
  <si>
    <t>（氏名）</t>
    <rPh sb="1" eb="3">
      <t>シメイ</t>
    </rPh>
    <phoneticPr fontId="6"/>
  </si>
  <si>
    <t>マネジメント責任者</t>
    <rPh sb="6" eb="9">
      <t>セキニンシャ</t>
    </rPh>
    <phoneticPr fontId="6"/>
  </si>
  <si>
    <t>目的・特色</t>
    <rPh sb="0" eb="2">
      <t>モクテキ</t>
    </rPh>
    <rPh sb="3" eb="5">
      <t>トクショク</t>
    </rPh>
    <phoneticPr fontId="6"/>
  </si>
  <si>
    <t>団体設立の目的や運営上・創作上の特色について、簡潔に記入してください。</t>
    <rPh sb="0" eb="2">
      <t>ダンタイ</t>
    </rPh>
    <rPh sb="2" eb="4">
      <t>セツリツ</t>
    </rPh>
    <rPh sb="5" eb="7">
      <t>モクテキ</t>
    </rPh>
    <rPh sb="8" eb="10">
      <t>ウンエイ</t>
    </rPh>
    <rPh sb="10" eb="11">
      <t>ジョウ</t>
    </rPh>
    <rPh sb="12" eb="14">
      <t>ソウサク</t>
    </rPh>
    <rPh sb="14" eb="15">
      <t>ジョウ</t>
    </rPh>
    <rPh sb="16" eb="18">
      <t>トクショク</t>
    </rPh>
    <rPh sb="23" eb="25">
      <t>カンケツ</t>
    </rPh>
    <rPh sb="26" eb="28">
      <t>キニュウ</t>
    </rPh>
    <phoneticPr fontId="6"/>
  </si>
  <si>
    <t>沿革・経歴</t>
    <rPh sb="0" eb="2">
      <t>エンカク</t>
    </rPh>
    <rPh sb="3" eb="5">
      <t>ケイレキ</t>
    </rPh>
    <phoneticPr fontId="6"/>
  </si>
  <si>
    <t>団体設立から現在に至るまでの沿革、代表となる作品等について、簡潔に記入してください。</t>
    <rPh sb="0" eb="2">
      <t>ダンタイ</t>
    </rPh>
    <rPh sb="2" eb="4">
      <t>セツリツ</t>
    </rPh>
    <rPh sb="6" eb="8">
      <t>ゲンザイ</t>
    </rPh>
    <rPh sb="9" eb="10">
      <t>イタ</t>
    </rPh>
    <rPh sb="14" eb="16">
      <t>エンカク</t>
    </rPh>
    <rPh sb="17" eb="19">
      <t>ダイヒョウ</t>
    </rPh>
    <rPh sb="22" eb="24">
      <t>サクヒン</t>
    </rPh>
    <rPh sb="24" eb="25">
      <t>トウ</t>
    </rPh>
    <rPh sb="30" eb="32">
      <t>カンケツ</t>
    </rPh>
    <rPh sb="33" eb="35">
      <t>キニュウ</t>
    </rPh>
    <phoneticPr fontId="6"/>
  </si>
  <si>
    <t>団体の
受賞歴</t>
    <rPh sb="0" eb="2">
      <t>ダンタイ</t>
    </rPh>
    <rPh sb="4" eb="6">
      <t>ジュショウ</t>
    </rPh>
    <rPh sb="6" eb="7">
      <t>レキ</t>
    </rPh>
    <phoneticPr fontId="6"/>
  </si>
  <si>
    <t>財務状況</t>
    <rPh sb="0" eb="4">
      <t>ザイムジョウキョウ</t>
    </rPh>
    <phoneticPr fontId="6"/>
  </si>
  <si>
    <t>※本欄には、申請団体の各年度全体の決算を記入すること。
　年度区切りではない決算期の団体は、直近3期分を記入すること。</t>
    <rPh sb="1" eb="3">
      <t>ホンラン</t>
    </rPh>
    <rPh sb="6" eb="10">
      <t>シンセイダンタイ</t>
    </rPh>
    <rPh sb="11" eb="14">
      <t>カクネンド</t>
    </rPh>
    <rPh sb="14" eb="16">
      <t>ゼンタイ</t>
    </rPh>
    <rPh sb="17" eb="19">
      <t>ケッサン</t>
    </rPh>
    <rPh sb="20" eb="22">
      <t>キニュウ</t>
    </rPh>
    <rPh sb="29" eb="31">
      <t>ネンド</t>
    </rPh>
    <rPh sb="31" eb="33">
      <t>クギ</t>
    </rPh>
    <rPh sb="38" eb="41">
      <t>ケッサンキ</t>
    </rPh>
    <rPh sb="42" eb="44">
      <t>ダンタイ</t>
    </rPh>
    <rPh sb="46" eb="48">
      <t>チョッキン</t>
    </rPh>
    <rPh sb="49" eb="51">
      <t>キブン</t>
    </rPh>
    <rPh sb="52" eb="54">
      <t>キニュウ</t>
    </rPh>
    <phoneticPr fontId="6"/>
  </si>
  <si>
    <t>年度</t>
    <rPh sb="0" eb="2">
      <t>ネンド</t>
    </rPh>
    <phoneticPr fontId="6"/>
  </si>
  <si>
    <t>総収入（円）</t>
    <rPh sb="0" eb="3">
      <t>ソウシュウニュウ</t>
    </rPh>
    <rPh sb="4" eb="5">
      <t>エン</t>
    </rPh>
    <phoneticPr fontId="6"/>
  </si>
  <si>
    <t>総支出（円）</t>
    <rPh sb="0" eb="3">
      <t>ソウシシュツ</t>
    </rPh>
    <rPh sb="4" eb="5">
      <t>エン</t>
    </rPh>
    <phoneticPr fontId="6"/>
  </si>
  <si>
    <t>収支差（円）</t>
    <rPh sb="0" eb="3">
      <t>シュウシサ</t>
    </rPh>
    <rPh sb="4" eb="5">
      <t>エン</t>
    </rPh>
    <phoneticPr fontId="6"/>
  </si>
  <si>
    <t>団体運営に対する主な補助金・助成金</t>
    <rPh sb="0" eb="2">
      <t>ダンタイ</t>
    </rPh>
    <rPh sb="2" eb="4">
      <t>ウンエイ</t>
    </rPh>
    <rPh sb="5" eb="6">
      <t>タイ</t>
    </rPh>
    <rPh sb="8" eb="9">
      <t>オモ</t>
    </rPh>
    <rPh sb="10" eb="13">
      <t>ホジョキン</t>
    </rPh>
    <rPh sb="14" eb="17">
      <t>ジョセイキン</t>
    </rPh>
    <phoneticPr fontId="6"/>
  </si>
  <si>
    <t>金額（円）</t>
    <rPh sb="0" eb="2">
      <t>キンガク</t>
    </rPh>
    <rPh sb="3" eb="4">
      <t>エン</t>
    </rPh>
    <phoneticPr fontId="6"/>
  </si>
  <si>
    <t>申請団体活動実績</t>
    <rPh sb="0" eb="4">
      <t>シンセイダンタイ</t>
    </rPh>
    <rPh sb="4" eb="8">
      <t>カツドウジッセキ</t>
    </rPh>
    <phoneticPr fontId="6"/>
  </si>
  <si>
    <t>2021年～2026年の活動実績を記入してください。2021年以前の活動は団体調書の沿革に記入してください。</t>
    <rPh sb="4" eb="5">
      <t>ネン</t>
    </rPh>
    <rPh sb="10" eb="11">
      <t>ネン</t>
    </rPh>
    <rPh sb="12" eb="16">
      <t>カツドウジッセキ</t>
    </rPh>
    <rPh sb="17" eb="19">
      <t>キニュウ</t>
    </rPh>
    <rPh sb="30" eb="31">
      <t>ネン</t>
    </rPh>
    <rPh sb="31" eb="33">
      <t>イゼン</t>
    </rPh>
    <rPh sb="34" eb="36">
      <t>カツドウ</t>
    </rPh>
    <rPh sb="37" eb="41">
      <t>ダンタイチョウショ</t>
    </rPh>
    <rPh sb="42" eb="44">
      <t>エンカク</t>
    </rPh>
    <rPh sb="45" eb="47">
      <t>キニュウ</t>
    </rPh>
    <phoneticPr fontId="6"/>
  </si>
  <si>
    <t>年</t>
    <rPh sb="0" eb="1">
      <t>ネン</t>
    </rPh>
    <phoneticPr fontId="6"/>
  </si>
  <si>
    <t>月</t>
    <rPh sb="0" eb="1">
      <t>ツキ</t>
    </rPh>
    <phoneticPr fontId="6"/>
  </si>
  <si>
    <t>会場名</t>
    <rPh sb="0" eb="3">
      <t>カイジョウメイ</t>
    </rPh>
    <phoneticPr fontId="6"/>
  </si>
  <si>
    <t>区分</t>
    <rPh sb="0" eb="2">
      <t>クブン</t>
    </rPh>
    <phoneticPr fontId="6"/>
  </si>
  <si>
    <t>開催地</t>
    <rPh sb="0" eb="3">
      <t>カイサイチ</t>
    </rPh>
    <phoneticPr fontId="6"/>
  </si>
  <si>
    <t>公演回数
（回）</t>
    <rPh sb="0" eb="4">
      <t>コウエンカイスウ</t>
    </rPh>
    <rPh sb="6" eb="7">
      <t>カイ</t>
    </rPh>
    <phoneticPr fontId="6"/>
  </si>
  <si>
    <t>観客数
（人）</t>
    <rPh sb="0" eb="3">
      <t>カンキャクスウ</t>
    </rPh>
    <rPh sb="5" eb="6">
      <t>ニン</t>
    </rPh>
    <phoneticPr fontId="6"/>
  </si>
  <si>
    <t>収入（円）</t>
    <rPh sb="0" eb="2">
      <t>シュウニュウ</t>
    </rPh>
    <rPh sb="3" eb="4">
      <t>エン</t>
    </rPh>
    <phoneticPr fontId="6"/>
  </si>
  <si>
    <t>支出（円）</t>
    <rPh sb="0" eb="2">
      <t>シシュツ</t>
    </rPh>
    <rPh sb="3" eb="4">
      <t>エン</t>
    </rPh>
    <phoneticPr fontId="6"/>
  </si>
  <si>
    <t>鑑賞サポートの実施</t>
    <rPh sb="0" eb="2">
      <t>カンショウ</t>
    </rPh>
    <rPh sb="7" eb="9">
      <t>ジッシ</t>
    </rPh>
    <phoneticPr fontId="6"/>
  </si>
  <si>
    <t>実施した主な鑑賞サポート</t>
    <rPh sb="0" eb="2">
      <t>ジッシ</t>
    </rPh>
    <rPh sb="4" eb="5">
      <t>オモ</t>
    </rPh>
    <rPh sb="6" eb="8">
      <t>カンショウ</t>
    </rPh>
    <phoneticPr fontId="6"/>
  </si>
  <si>
    <t>鑑賞サポート経費（円）</t>
    <rPh sb="0" eb="2">
      <t>カンショウ</t>
    </rPh>
    <rPh sb="6" eb="8">
      <t>ケイヒ</t>
    </rPh>
    <rPh sb="9" eb="10">
      <t>エン</t>
    </rPh>
    <phoneticPr fontId="6"/>
  </si>
  <si>
    <t>行が足りない場合は挿入してください。
鑑賞サポートを実施した事業については、「鑑賞サポートの実施」欄で〇を選択し、実施したサポートと鑑賞サポート経費を記入してください。</t>
    <rPh sb="20" eb="22">
      <t>カンショウ</t>
    </rPh>
    <rPh sb="27" eb="29">
      <t>ジッシ</t>
    </rPh>
    <rPh sb="31" eb="33">
      <t>ジギョウ</t>
    </rPh>
    <rPh sb="40" eb="42">
      <t>カンショウ</t>
    </rPh>
    <rPh sb="47" eb="49">
      <t>ジッシ</t>
    </rPh>
    <rPh sb="50" eb="51">
      <t>ラン</t>
    </rPh>
    <rPh sb="54" eb="56">
      <t>センタク</t>
    </rPh>
    <rPh sb="58" eb="60">
      <t>ジッシ</t>
    </rPh>
    <rPh sb="67" eb="69">
      <t>カンショウ</t>
    </rPh>
    <rPh sb="73" eb="75">
      <t>ケイヒ</t>
    </rPh>
    <rPh sb="76" eb="78">
      <t>キニュウ</t>
    </rPh>
    <phoneticPr fontId="6"/>
  </si>
  <si>
    <t>舞台公演</t>
    <rPh sb="0" eb="2">
      <t>ブタイ</t>
    </rPh>
    <rPh sb="2" eb="4">
      <t>コウエン</t>
    </rPh>
    <phoneticPr fontId="6"/>
  </si>
  <si>
    <t>展示・展覧会等</t>
    <rPh sb="0" eb="2">
      <t>テンジ</t>
    </rPh>
    <rPh sb="3" eb="6">
      <t>テンランカイ</t>
    </rPh>
    <rPh sb="6" eb="7">
      <t>トウ</t>
    </rPh>
    <phoneticPr fontId="6"/>
  </si>
  <si>
    <t>伝統芸能等</t>
    <rPh sb="0" eb="4">
      <t>デントウゲイノウ</t>
    </rPh>
    <rPh sb="4" eb="5">
      <t>トウ</t>
    </rPh>
    <phoneticPr fontId="6"/>
  </si>
  <si>
    <t>映像上映会</t>
    <rPh sb="0" eb="2">
      <t>エイゾウ</t>
    </rPh>
    <rPh sb="2" eb="5">
      <t>ジョウエイカイ</t>
    </rPh>
    <phoneticPr fontId="6"/>
  </si>
  <si>
    <t>費目</t>
    <rPh sb="0" eb="2">
      <t>ヒモク</t>
    </rPh>
    <phoneticPr fontId="6"/>
  </si>
  <si>
    <t>舞・A群</t>
    <rPh sb="0" eb="1">
      <t>マイ</t>
    </rPh>
    <rPh sb="3" eb="4">
      <t>グン</t>
    </rPh>
    <phoneticPr fontId="6"/>
  </si>
  <si>
    <t>展・A群</t>
    <rPh sb="0" eb="1">
      <t>テン</t>
    </rPh>
    <rPh sb="3" eb="4">
      <t>グン</t>
    </rPh>
    <phoneticPr fontId="6"/>
  </si>
  <si>
    <t>伝・A群</t>
    <rPh sb="0" eb="1">
      <t>デン</t>
    </rPh>
    <rPh sb="3" eb="4">
      <t>グン</t>
    </rPh>
    <phoneticPr fontId="6"/>
  </si>
  <si>
    <t>映・A群</t>
    <rPh sb="0" eb="1">
      <t>エイ</t>
    </rPh>
    <rPh sb="3" eb="4">
      <t>グン</t>
    </rPh>
    <phoneticPr fontId="6"/>
  </si>
  <si>
    <t>人件費</t>
    <rPh sb="0" eb="3">
      <t>ジンケンヒ</t>
    </rPh>
    <phoneticPr fontId="6"/>
  </si>
  <si>
    <t>舞・B群</t>
    <rPh sb="3" eb="4">
      <t>グン</t>
    </rPh>
    <phoneticPr fontId="6"/>
  </si>
  <si>
    <t>展・B群</t>
    <rPh sb="3" eb="4">
      <t>グン</t>
    </rPh>
    <phoneticPr fontId="6"/>
  </si>
  <si>
    <t>伝・B群</t>
    <rPh sb="3" eb="4">
      <t>グン</t>
    </rPh>
    <phoneticPr fontId="6"/>
  </si>
  <si>
    <t>映・B群</t>
    <rPh sb="3" eb="4">
      <t>グン</t>
    </rPh>
    <phoneticPr fontId="6"/>
  </si>
  <si>
    <t>制作費</t>
    <rPh sb="0" eb="3">
      <t>セイサクヒ</t>
    </rPh>
    <phoneticPr fontId="6"/>
  </si>
  <si>
    <t>舞・C群</t>
    <rPh sb="3" eb="4">
      <t>グン</t>
    </rPh>
    <phoneticPr fontId="6"/>
  </si>
  <si>
    <t>展・C群</t>
    <rPh sb="3" eb="4">
      <t>グン</t>
    </rPh>
    <phoneticPr fontId="6"/>
  </si>
  <si>
    <t>伝・C群</t>
    <rPh sb="3" eb="4">
      <t>グン</t>
    </rPh>
    <phoneticPr fontId="6"/>
  </si>
  <si>
    <t>映・C群</t>
    <rPh sb="3" eb="4">
      <t>グン</t>
    </rPh>
    <phoneticPr fontId="6"/>
  </si>
  <si>
    <t>謝金</t>
    <rPh sb="0" eb="2">
      <t>シャキン</t>
    </rPh>
    <phoneticPr fontId="6"/>
  </si>
  <si>
    <t>旅費</t>
    <rPh sb="0" eb="2">
      <t>リョヒ</t>
    </rPh>
    <phoneticPr fontId="6"/>
  </si>
  <si>
    <t>通信費</t>
    <rPh sb="0" eb="3">
      <t>ツウシンヒ</t>
    </rPh>
    <phoneticPr fontId="6"/>
  </si>
  <si>
    <t>舞台芸術</t>
    <rPh sb="0" eb="4">
      <t>ブタイゲイジュツ</t>
    </rPh>
    <phoneticPr fontId="6"/>
  </si>
  <si>
    <t>宣伝費</t>
    <rPh sb="0" eb="3">
      <t>センデンヒ</t>
    </rPh>
    <phoneticPr fontId="6"/>
  </si>
  <si>
    <t>印刷費</t>
    <rPh sb="0" eb="3">
      <t>インサツヒ</t>
    </rPh>
    <phoneticPr fontId="6"/>
  </si>
  <si>
    <t>バリアフリー音声ガイド</t>
  </si>
  <si>
    <t>多言語対応字幕</t>
    <rPh sb="0" eb="5">
      <t>タゲンゴタイオウ</t>
    </rPh>
    <rPh sb="5" eb="7">
      <t>ジマク</t>
    </rPh>
    <phoneticPr fontId="6"/>
  </si>
  <si>
    <t>託児サービス</t>
  </si>
  <si>
    <t>舞台手話通訳</t>
  </si>
  <si>
    <t>多言語対応音声ガイド</t>
    <rPh sb="0" eb="5">
      <t>タゲンゴタイオウ</t>
    </rPh>
    <rPh sb="5" eb="7">
      <t>オンセイ</t>
    </rPh>
    <phoneticPr fontId="6"/>
  </si>
  <si>
    <t>参画サポート</t>
    <rPh sb="0" eb="2">
      <t>サンカク</t>
    </rPh>
    <phoneticPr fontId="6"/>
  </si>
  <si>
    <t>手話（アフタートーク、事前説明会等）</t>
  </si>
  <si>
    <t>多言語対応（国際手話等通訳）</t>
    <rPh sb="0" eb="5">
      <t>タゲンゴタイオウ</t>
    </rPh>
    <rPh sb="6" eb="11">
      <t>コクサイシュワトウ</t>
    </rPh>
    <rPh sb="11" eb="13">
      <t>ツウヤク</t>
    </rPh>
    <phoneticPr fontId="6"/>
  </si>
  <si>
    <t>戯曲翻訳</t>
    <rPh sb="0" eb="2">
      <t>ギキョク</t>
    </rPh>
    <rPh sb="2" eb="4">
      <t>ホンヤク</t>
    </rPh>
    <phoneticPr fontId="6"/>
  </si>
  <si>
    <t>ポータブル字幕</t>
  </si>
  <si>
    <t>　【受付、会場等の対応】↓</t>
    <rPh sb="4" eb="7">
      <t>カイジョウトウ</t>
    </rPh>
    <rPh sb="8" eb="10">
      <t>タイオウ</t>
    </rPh>
    <phoneticPr fontId="6"/>
  </si>
  <si>
    <t>その他</t>
    <rPh sb="2" eb="3">
      <t>タ</t>
    </rPh>
    <phoneticPr fontId="6"/>
  </si>
  <si>
    <t>バリアフリー字幕</t>
    <rPh sb="6" eb="8">
      <t>ジマク</t>
    </rPh>
    <phoneticPr fontId="6"/>
  </si>
  <si>
    <t>受付整理員謝金</t>
    <phoneticPr fontId="6"/>
  </si>
  <si>
    <t>聴覚支援ツール（磁気誘導ループ等）</t>
    <rPh sb="0" eb="4">
      <t>チョウカクシエン</t>
    </rPh>
    <rPh sb="8" eb="12">
      <t>ジキユウドウ</t>
    </rPh>
    <rPh sb="15" eb="16">
      <t>トウ</t>
    </rPh>
    <phoneticPr fontId="6"/>
  </si>
  <si>
    <t>受付整理員謝金（多言語対応）</t>
    <rPh sb="8" eb="13">
      <t>タゲンゴタイオウ</t>
    </rPh>
    <phoneticPr fontId="6"/>
  </si>
  <si>
    <t>リラックスパフォーマンス</t>
  </si>
  <si>
    <t>会場整理員謝金</t>
    <phoneticPr fontId="6"/>
  </si>
  <si>
    <t>センサリーキット</t>
  </si>
  <si>
    <t>会場整理員謝金（多言語対応）</t>
    <rPh sb="8" eb="13">
      <t>タゲンゴタイオウ</t>
    </rPh>
    <phoneticPr fontId="6"/>
  </si>
  <si>
    <t>研修等講師謝金</t>
    <rPh sb="0" eb="7">
      <t>ケンシュウトウコウシシャキン</t>
    </rPh>
    <phoneticPr fontId="6"/>
  </si>
  <si>
    <t>台本貸出</t>
  </si>
  <si>
    <t>触察模型</t>
  </si>
  <si>
    <t>事前説明会</t>
  </si>
  <si>
    <t>同伴者（手話通訳者やガイドヘルパー等）謝金</t>
  </si>
  <si>
    <t>カームダウンスペース</t>
    <phoneticPr fontId="6"/>
  </si>
  <si>
    <t>車いす用仮設設備（レンタルのみ）</t>
    <rPh sb="0" eb="1">
      <t>クルマ</t>
    </rPh>
    <rPh sb="3" eb="4">
      <t>ヨウ</t>
    </rPh>
    <rPh sb="4" eb="8">
      <t>カセツセツビ</t>
    </rPh>
    <phoneticPr fontId="6"/>
  </si>
  <si>
    <t>その他（受付等）</t>
    <rPh sb="2" eb="3">
      <t>タ</t>
    </rPh>
    <rPh sb="4" eb="7">
      <t>ウケツケトウ</t>
    </rPh>
    <phoneticPr fontId="6"/>
  </si>
  <si>
    <t>　【受付、会場等の対応】↑</t>
    <rPh sb="2" eb="4">
      <t>ウケツケ</t>
    </rPh>
    <rPh sb="5" eb="8">
      <t>カイジョウトウ</t>
    </rPh>
    <rPh sb="9" eb="11">
      <t>タイオウ</t>
    </rPh>
    <phoneticPr fontId="6"/>
  </si>
  <si>
    <t>　【印刷物等の対応】↓</t>
    <rPh sb="2" eb="5">
      <t>インサツブツ</t>
    </rPh>
    <rPh sb="5" eb="6">
      <t>トウ</t>
    </rPh>
    <rPh sb="7" eb="9">
      <t>タイオウ</t>
    </rPh>
    <phoneticPr fontId="6"/>
  </si>
  <si>
    <t>やさしい日本語対応（印刷物や案内等）</t>
    <rPh sb="4" eb="7">
      <t>ニホンゴ</t>
    </rPh>
    <rPh sb="7" eb="9">
      <t>タイオウ</t>
    </rPh>
    <rPh sb="10" eb="13">
      <t>インサツブツ</t>
    </rPh>
    <rPh sb="14" eb="17">
      <t>アンナイトウ</t>
    </rPh>
    <phoneticPr fontId="6"/>
  </si>
  <si>
    <t>点字対応（印刷物等）</t>
    <rPh sb="0" eb="4">
      <t>テンジタイオウ</t>
    </rPh>
    <rPh sb="5" eb="8">
      <t>インサツブツ</t>
    </rPh>
    <rPh sb="8" eb="9">
      <t>トウ</t>
    </rPh>
    <phoneticPr fontId="6"/>
  </si>
  <si>
    <t>読み上げ機能対応配布物</t>
    <rPh sb="0" eb="1">
      <t>ヨ</t>
    </rPh>
    <rPh sb="2" eb="3">
      <t>ア</t>
    </rPh>
    <rPh sb="4" eb="6">
      <t>キノウ</t>
    </rPh>
    <rPh sb="6" eb="8">
      <t>タイオウ</t>
    </rPh>
    <rPh sb="8" eb="11">
      <t>ハイフブツ</t>
    </rPh>
    <phoneticPr fontId="6"/>
  </si>
  <si>
    <t>ウェブアクセシビリティ対応</t>
    <rPh sb="11" eb="13">
      <t>タイオウ</t>
    </rPh>
    <phoneticPr fontId="6"/>
  </si>
  <si>
    <t>多言語対応（印刷物等）</t>
    <rPh sb="0" eb="5">
      <t>タゲンゴタイオウ</t>
    </rPh>
    <rPh sb="6" eb="10">
      <t>インサツブツトウ</t>
    </rPh>
    <phoneticPr fontId="6"/>
  </si>
  <si>
    <t>その他（印刷物等）</t>
    <rPh sb="2" eb="3">
      <t>タ</t>
    </rPh>
    <rPh sb="4" eb="8">
      <t>インサツブツトウ</t>
    </rPh>
    <phoneticPr fontId="6"/>
  </si>
  <si>
    <t>　【印刷物等の対応】↑</t>
    <rPh sb="2" eb="5">
      <t>インサツブツ</t>
    </rPh>
    <rPh sb="5" eb="6">
      <t>トウ</t>
    </rPh>
    <rPh sb="7" eb="9">
      <t>タイオウ</t>
    </rPh>
    <phoneticPr fontId="6"/>
  </si>
  <si>
    <t>展示・展覧会</t>
    <rPh sb="0" eb="2">
      <t>テンジ</t>
    </rPh>
    <rPh sb="3" eb="6">
      <t>テンランカイ</t>
    </rPh>
    <phoneticPr fontId="6"/>
  </si>
  <si>
    <t>A群</t>
    <rPh sb="1" eb="2">
      <t>グン</t>
    </rPh>
    <phoneticPr fontId="6"/>
  </si>
  <si>
    <t>B群</t>
    <rPh sb="1" eb="2">
      <t>グン</t>
    </rPh>
    <phoneticPr fontId="6"/>
  </si>
  <si>
    <t>C群</t>
    <rPh sb="1" eb="2">
      <t>グン</t>
    </rPh>
    <phoneticPr fontId="6"/>
  </si>
  <si>
    <t>視覚支援ツール</t>
    <rPh sb="0" eb="4">
      <t>シカクシエン</t>
    </rPh>
    <phoneticPr fontId="6"/>
  </si>
  <si>
    <t>多言語対応（キャプション等）</t>
    <rPh sb="0" eb="5">
      <t>タゲンゴタイオウ</t>
    </rPh>
    <rPh sb="12" eb="13">
      <t>トウ</t>
    </rPh>
    <phoneticPr fontId="6"/>
  </si>
  <si>
    <t>触知図</t>
    <rPh sb="0" eb="3">
      <t>ショクチズ</t>
    </rPh>
    <phoneticPr fontId="6"/>
  </si>
  <si>
    <t>多言語対応（国際手話等通訳）</t>
    <rPh sb="0" eb="5">
      <t>タゲンゴタイオウ</t>
    </rPh>
    <rPh sb="6" eb="10">
      <t>コクサイシュワ</t>
    </rPh>
    <rPh sb="10" eb="11">
      <t>トウ</t>
    </rPh>
    <rPh sb="11" eb="13">
      <t>ツウヤク</t>
    </rPh>
    <phoneticPr fontId="6"/>
  </si>
  <si>
    <t>鑑賞ツアー</t>
    <rPh sb="0" eb="2">
      <t>カンショウ</t>
    </rPh>
    <phoneticPr fontId="6"/>
  </si>
  <si>
    <t>点字対応</t>
    <rPh sb="0" eb="4">
      <t>テンジタイオウ</t>
    </rPh>
    <phoneticPr fontId="6"/>
  </si>
  <si>
    <t>　【受付、会場等の対応】↓</t>
    <rPh sb="2" eb="4">
      <t>ウケツケ</t>
    </rPh>
    <rPh sb="5" eb="8">
      <t>カイジョウトウ</t>
    </rPh>
    <rPh sb="9" eb="11">
      <t>タイオウ</t>
    </rPh>
    <phoneticPr fontId="6"/>
  </si>
  <si>
    <t>音声ガイド</t>
    <rPh sb="0" eb="2">
      <t>オンセイ</t>
    </rPh>
    <phoneticPr fontId="6"/>
  </si>
  <si>
    <t>触察模型</t>
    <rPh sb="0" eb="4">
      <t>ショクサツモケイ</t>
    </rPh>
    <phoneticPr fontId="6"/>
  </si>
  <si>
    <t>手話（トークイベント等）</t>
    <rPh sb="0" eb="2">
      <t>シュワ</t>
    </rPh>
    <rPh sb="10" eb="11">
      <t>トウ</t>
    </rPh>
    <phoneticPr fontId="6"/>
  </si>
  <si>
    <t>聴覚支援ツール</t>
    <rPh sb="0" eb="4">
      <t>チョウカクシエン</t>
    </rPh>
    <phoneticPr fontId="6"/>
  </si>
  <si>
    <t>読み上げ機能対応</t>
    <rPh sb="0" eb="1">
      <t>ヨ</t>
    </rPh>
    <rPh sb="2" eb="3">
      <t>ア</t>
    </rPh>
    <rPh sb="4" eb="8">
      <t>キノウタイオウ</t>
    </rPh>
    <phoneticPr fontId="6"/>
  </si>
  <si>
    <t>センサリーキット</t>
    <phoneticPr fontId="6"/>
  </si>
  <si>
    <t>点字対応（印刷物等）</t>
    <rPh sb="0" eb="4">
      <t>テンジタイオウ</t>
    </rPh>
    <rPh sb="5" eb="9">
      <t>インサツブツトウ</t>
    </rPh>
    <phoneticPr fontId="6"/>
  </si>
  <si>
    <t>舞台公演_伝統芸能等</t>
    <rPh sb="0" eb="4">
      <t>ブタイコウエン</t>
    </rPh>
    <rPh sb="5" eb="9">
      <t>デントウゲイノウ</t>
    </rPh>
    <rPh sb="9" eb="10">
      <t>トウ</t>
    </rPh>
    <phoneticPr fontId="6"/>
  </si>
  <si>
    <t>バリアフリー字幕</t>
  </si>
  <si>
    <t>字幕、音声ガイド（現代語訳）</t>
    <rPh sb="0" eb="2">
      <t>ジマク</t>
    </rPh>
    <rPh sb="3" eb="5">
      <t>オンセイ</t>
    </rPh>
    <rPh sb="9" eb="13">
      <t>ゲンダイゴヤク</t>
    </rPh>
    <phoneticPr fontId="6"/>
  </si>
  <si>
    <t>ポータブル字幕（新規作成）</t>
    <rPh sb="5" eb="7">
      <t>ジマク</t>
    </rPh>
    <rPh sb="8" eb="12">
      <t>シンキサクセイ</t>
    </rPh>
    <phoneticPr fontId="6"/>
  </si>
  <si>
    <t>字幕、音声ガイド（現代語解説）</t>
    <rPh sb="0" eb="2">
      <t>ジマク</t>
    </rPh>
    <rPh sb="3" eb="5">
      <t>オンセイ</t>
    </rPh>
    <rPh sb="9" eb="12">
      <t>ゲンダイゴ</t>
    </rPh>
    <rPh sb="12" eb="14">
      <t>カイセツ</t>
    </rPh>
    <phoneticPr fontId="6"/>
  </si>
  <si>
    <t>手話（アフタートーク、事前説明会等）</t>
    <rPh sb="0" eb="2">
      <t>シュワ</t>
    </rPh>
    <rPh sb="11" eb="17">
      <t>ジゼンセツメイカイトウ</t>
    </rPh>
    <phoneticPr fontId="6"/>
  </si>
  <si>
    <t>リラックスパフォーマンス</t>
    <phoneticPr fontId="6"/>
  </si>
  <si>
    <t>研修等講師謝金</t>
    <rPh sb="0" eb="3">
      <t>ケンシュウトウ</t>
    </rPh>
    <rPh sb="3" eb="5">
      <t>コウシ</t>
    </rPh>
    <rPh sb="5" eb="7">
      <t>シャキン</t>
    </rPh>
    <phoneticPr fontId="6"/>
  </si>
  <si>
    <t>映像上映会</t>
    <rPh sb="0" eb="5">
      <t>エイゾウジョウエイカイ</t>
    </rPh>
    <phoneticPr fontId="6"/>
  </si>
  <si>
    <t>I</t>
  </si>
  <si>
    <t>託児サービス</t>
    <rPh sb="0" eb="2">
      <t>タクジ</t>
    </rPh>
    <phoneticPr fontId="6"/>
  </si>
  <si>
    <t>II</t>
  </si>
  <si>
    <t>多言語翻訳（台本、字幕等）</t>
    <rPh sb="0" eb="5">
      <t>タゲンゴホンヤク</t>
    </rPh>
    <rPh sb="6" eb="8">
      <t>ダイホン</t>
    </rPh>
    <rPh sb="9" eb="12">
      <t>ジマクトウ</t>
    </rPh>
    <phoneticPr fontId="6"/>
  </si>
  <si>
    <t>III</t>
  </si>
  <si>
    <t>多言語字幕</t>
    <rPh sb="0" eb="5">
      <t>タゲンゴジマク</t>
    </rPh>
    <phoneticPr fontId="6"/>
  </si>
  <si>
    <t>IV</t>
  </si>
  <si>
    <t>V</t>
  </si>
  <si>
    <t>VI</t>
  </si>
  <si>
    <t>VII</t>
  </si>
  <si>
    <t>IX</t>
  </si>
  <si>
    <t>X</t>
  </si>
  <si>
    <t>XI</t>
  </si>
  <si>
    <t>XII</t>
  </si>
  <si>
    <t>XIII</t>
  </si>
  <si>
    <t>XIV</t>
  </si>
  <si>
    <t>XV</t>
  </si>
  <si>
    <t>XVI</t>
  </si>
  <si>
    <t>XVII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</si>
</sst>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lt;=999]000;[&lt;=9999]000\-00;000\-0000"/>
    <numFmt numFmtId="177" formatCode="yyyy/m"/>
    <numFmt numFmtId="178" formatCode="#,##0&quot; 人&quot;"/>
    <numFmt numFmtId="179" formatCode="0_ ;[Red]\-0\ "/>
    <numFmt numFmtId="180" formatCode="\(#,##0\)"/>
  </numFmts>
  <fonts count="40">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0"/>
      <name val="游ゴシック"/>
      <family val="3"/>
      <charset val="128"/>
    </font>
    <font>
      <sz val="9"/>
      <name val="游ゴシック"/>
      <family val="3"/>
      <charset val="128"/>
    </font>
    <font>
      <b/>
      <sz val="12"/>
      <name val="游ゴシック"/>
      <family val="3"/>
      <charset val="128"/>
    </font>
    <font>
      <sz val="11"/>
      <name val="游ゴシック"/>
      <family val="3"/>
      <charset val="128"/>
    </font>
    <font>
      <b/>
      <sz val="10"/>
      <name val="游ゴシック"/>
      <family val="3"/>
      <charset val="128"/>
    </font>
    <font>
      <b/>
      <sz val="9"/>
      <name val="游ゴシック"/>
      <family val="3"/>
      <charset val="128"/>
    </font>
    <font>
      <sz val="8"/>
      <name val="游ゴシック"/>
      <family val="3"/>
      <charset val="128"/>
    </font>
    <font>
      <sz val="6"/>
      <name val="游ゴシック"/>
      <family val="3"/>
      <charset val="128"/>
    </font>
    <font>
      <sz val="11"/>
      <color theme="1"/>
      <name val="ＭＳ Ｐゴシック"/>
      <family val="3"/>
      <charset val="128"/>
      <scheme val="minor"/>
    </font>
    <font>
      <b/>
      <sz val="10.5"/>
      <name val="游ゴシック"/>
      <family val="3"/>
      <charset val="128"/>
    </font>
    <font>
      <sz val="10.5"/>
      <name val="游ゴシック"/>
      <family val="3"/>
      <charset val="128"/>
    </font>
    <font>
      <sz val="6"/>
      <name val="ＭＳ Ｐゴシック"/>
      <family val="2"/>
      <charset val="128"/>
      <scheme val="minor"/>
    </font>
    <font>
      <b/>
      <sz val="11"/>
      <name val="游ゴシック"/>
      <family val="3"/>
      <charset val="128"/>
    </font>
    <font>
      <sz val="12"/>
      <name val="游ゴシック"/>
      <family val="3"/>
      <charset val="128"/>
    </font>
    <font>
      <sz val="11"/>
      <color theme="1"/>
      <name val="游ゴシック"/>
      <family val="3"/>
      <charset val="128"/>
    </font>
    <font>
      <b/>
      <sz val="10"/>
      <color theme="1"/>
      <name val="游ゴシック"/>
      <family val="3"/>
      <charset val="128"/>
    </font>
    <font>
      <sz val="12"/>
      <color theme="1"/>
      <name val="游ゴシック"/>
      <family val="3"/>
      <charset val="128"/>
    </font>
    <font>
      <b/>
      <sz val="11"/>
      <color rgb="FFFF0000"/>
      <name val="游ゴシック"/>
      <family val="3"/>
      <charset val="128"/>
    </font>
    <font>
      <b/>
      <sz val="14"/>
      <name val="游ゴシック"/>
      <family val="3"/>
      <charset val="128"/>
    </font>
    <font>
      <b/>
      <sz val="11"/>
      <color theme="1"/>
      <name val="游ゴシック"/>
      <family val="3"/>
      <charset val="128"/>
    </font>
    <font>
      <b/>
      <sz val="14"/>
      <color theme="1"/>
      <name val="游ゴシック"/>
      <family val="3"/>
      <charset val="128"/>
    </font>
    <font>
      <sz val="16"/>
      <color theme="1"/>
      <name val="游ゴシック"/>
      <family val="3"/>
      <charset val="128"/>
    </font>
    <font>
      <b/>
      <sz val="9"/>
      <color theme="1"/>
      <name val="游ゴシック"/>
      <family val="3"/>
      <charset val="128"/>
    </font>
    <font>
      <b/>
      <sz val="12"/>
      <color theme="1"/>
      <name val="游ゴシック"/>
      <family val="3"/>
      <charset val="128"/>
    </font>
    <font>
      <b/>
      <sz val="10"/>
      <color rgb="FFFF0000"/>
      <name val="游ゴシック"/>
      <family val="3"/>
      <charset val="128"/>
    </font>
    <font>
      <sz val="9"/>
      <color theme="1"/>
      <name val="游ゴシック"/>
      <family val="3"/>
      <charset val="128"/>
    </font>
    <font>
      <b/>
      <sz val="6"/>
      <name val="游ゴシック"/>
      <family val="3"/>
      <charset val="128"/>
    </font>
    <font>
      <b/>
      <sz val="8"/>
      <name val="游ゴシック"/>
      <family val="3"/>
      <charset val="128"/>
    </font>
    <font>
      <sz val="3"/>
      <color theme="0"/>
      <name val="游ゴシック"/>
      <family val="3"/>
      <charset val="128"/>
    </font>
    <font>
      <b/>
      <sz val="10"/>
      <name val="ＭＳ Ｐゴシック"/>
      <family val="3"/>
      <charset val="128"/>
    </font>
    <font>
      <sz val="10"/>
      <color theme="1"/>
      <name val="游ゴシック"/>
      <family val="3"/>
      <charset val="128"/>
    </font>
    <font>
      <b/>
      <u/>
      <sz val="10"/>
      <name val="游ゴシック"/>
      <family val="3"/>
      <charset val="128"/>
    </font>
    <font>
      <b/>
      <sz val="7"/>
      <name val="游ゴシック"/>
      <family val="3"/>
      <charset val="128"/>
    </font>
  </fonts>
  <fills count="11">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rgb="FFD9D9D9"/>
        <bgColor indexed="64"/>
      </patternFill>
    </fill>
    <fill>
      <patternFill patternType="solid">
        <fgColor theme="0" tint="-4.9989318521683403E-2"/>
        <bgColor indexed="64"/>
      </patternFill>
    </fill>
    <fill>
      <patternFill patternType="solid">
        <fgColor rgb="FFFFF2CC"/>
        <bgColor indexed="64"/>
      </patternFill>
    </fill>
    <fill>
      <patternFill patternType="solid">
        <fgColor rgb="FFFFFF00"/>
        <bgColor indexed="64"/>
      </patternFill>
    </fill>
    <fill>
      <patternFill patternType="solid">
        <fgColor theme="6" tint="0.79998168889431442"/>
        <bgColor indexed="64"/>
      </patternFill>
    </fill>
    <fill>
      <patternFill patternType="solid">
        <fgColor theme="0"/>
        <bgColor indexed="64"/>
      </patternFill>
    </fill>
    <fill>
      <patternFill patternType="solid">
        <fgColor rgb="FF92D050"/>
        <bgColor indexed="64"/>
      </patternFill>
    </fill>
  </fills>
  <borders count="144">
    <border>
      <left/>
      <right/>
      <top/>
      <bottom/>
      <diagonal/>
    </border>
    <border>
      <left style="thin">
        <color indexed="64"/>
      </left>
      <right/>
      <top/>
      <bottom/>
      <diagonal/>
    </border>
    <border>
      <left/>
      <right style="medium">
        <color indexed="64"/>
      </right>
      <top/>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top/>
      <bottom style="medium">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hair">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hair">
        <color indexed="64"/>
      </bottom>
      <diagonal/>
    </border>
    <border>
      <left style="medium">
        <color indexed="64"/>
      </left>
      <right/>
      <top/>
      <bottom/>
      <diagonal/>
    </border>
    <border>
      <left/>
      <right style="thin">
        <color indexed="64"/>
      </right>
      <top/>
      <bottom/>
      <diagonal/>
    </border>
    <border>
      <left/>
      <right style="thin">
        <color indexed="64"/>
      </right>
      <top style="hair">
        <color indexed="64"/>
      </top>
      <bottom style="hair">
        <color indexed="64"/>
      </bottom>
      <diagonal/>
    </border>
    <border>
      <left/>
      <right style="thin">
        <color indexed="64"/>
      </right>
      <top/>
      <bottom style="thin">
        <color indexed="64"/>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diagonal/>
    </border>
    <border>
      <left/>
      <right style="thin">
        <color indexed="64"/>
      </right>
      <top/>
      <bottom style="hair">
        <color indexed="64"/>
      </bottom>
      <diagonal/>
    </border>
    <border>
      <left/>
      <right style="thin">
        <color indexed="64"/>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style="hair">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thin">
        <color indexed="64"/>
      </left>
      <right style="thin">
        <color indexed="64"/>
      </right>
      <top/>
      <bottom style="dotted">
        <color indexed="64"/>
      </bottom>
      <diagonal/>
    </border>
    <border>
      <left style="thin">
        <color indexed="64"/>
      </left>
      <right style="medium">
        <color indexed="64"/>
      </right>
      <top/>
      <bottom style="dotted">
        <color indexed="64"/>
      </bottom>
      <diagonal/>
    </border>
    <border>
      <left style="thin">
        <color indexed="64"/>
      </left>
      <right style="thin">
        <color indexed="64"/>
      </right>
      <top style="dotted">
        <color indexed="64"/>
      </top>
      <bottom style="thin">
        <color indexed="64"/>
      </bottom>
      <diagonal/>
    </border>
    <border>
      <left style="medium">
        <color indexed="64"/>
      </left>
      <right/>
      <top style="hair">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hair">
        <color auto="1"/>
      </top>
      <bottom style="hair">
        <color auto="1"/>
      </bottom>
      <diagonal/>
    </border>
    <border>
      <left style="thin">
        <color auto="1"/>
      </left>
      <right style="dotted">
        <color auto="1"/>
      </right>
      <top style="thin">
        <color auto="1"/>
      </top>
      <bottom style="thin">
        <color auto="1"/>
      </bottom>
      <diagonal/>
    </border>
    <border>
      <left style="dotted">
        <color auto="1"/>
      </left>
      <right style="dotted">
        <color auto="1"/>
      </right>
      <top style="thin">
        <color auto="1"/>
      </top>
      <bottom style="thin">
        <color auto="1"/>
      </bottom>
      <diagonal/>
    </border>
    <border>
      <left style="dotted">
        <color auto="1"/>
      </left>
      <right style="dotted">
        <color auto="1"/>
      </right>
      <top style="thin">
        <color auto="1"/>
      </top>
      <bottom style="medium">
        <color indexed="64"/>
      </bottom>
      <diagonal/>
    </border>
    <border>
      <left style="dotted">
        <color auto="1"/>
      </left>
      <right/>
      <top style="thin">
        <color auto="1"/>
      </top>
      <bottom style="thin">
        <color auto="1"/>
      </bottom>
      <diagonal/>
    </border>
    <border>
      <left/>
      <right/>
      <top style="medium">
        <color indexed="64"/>
      </top>
      <bottom/>
      <diagonal/>
    </border>
    <border>
      <left style="thin">
        <color auto="1"/>
      </left>
      <right/>
      <top style="medium">
        <color indexed="64"/>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hair">
        <color indexed="64"/>
      </bottom>
      <diagonal/>
    </border>
    <border>
      <left/>
      <right style="medium">
        <color indexed="64"/>
      </right>
      <top style="thin">
        <color indexed="64"/>
      </top>
      <bottom/>
      <diagonal/>
    </border>
    <border>
      <left style="medium">
        <color indexed="64"/>
      </left>
      <right/>
      <top style="hair">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dotted">
        <color indexed="64"/>
      </left>
      <right/>
      <top style="thin">
        <color indexed="64"/>
      </top>
      <bottom style="dotted">
        <color indexed="64"/>
      </bottom>
      <diagonal/>
    </border>
    <border>
      <left style="dotted">
        <color indexed="64"/>
      </left>
      <right/>
      <top style="dotted">
        <color indexed="64"/>
      </top>
      <bottom style="thin">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thin">
        <color indexed="64"/>
      </right>
      <top style="medium">
        <color indexed="64"/>
      </top>
      <bottom/>
      <diagonal/>
    </border>
    <border>
      <left style="thin">
        <color indexed="64"/>
      </left>
      <right style="dotted">
        <color indexed="64"/>
      </right>
      <top style="medium">
        <color indexed="64"/>
      </top>
      <bottom style="dotted">
        <color indexed="64"/>
      </bottom>
      <diagonal/>
    </border>
    <border>
      <left style="dotted">
        <color indexed="64"/>
      </left>
      <right style="dotted">
        <color indexed="64"/>
      </right>
      <top style="medium">
        <color indexed="64"/>
      </top>
      <bottom style="dotted">
        <color indexed="64"/>
      </bottom>
      <diagonal/>
    </border>
    <border>
      <left style="dotted">
        <color indexed="64"/>
      </left>
      <right/>
      <top style="medium">
        <color indexed="64"/>
      </top>
      <bottom style="dotted">
        <color indexed="64"/>
      </bottom>
      <diagonal/>
    </border>
    <border>
      <left/>
      <right style="medium">
        <color indexed="64"/>
      </right>
      <top style="medium">
        <color indexed="64"/>
      </top>
      <bottom/>
      <diagonal/>
    </border>
    <border>
      <left style="dotted">
        <color indexed="64"/>
      </left>
      <right style="thin">
        <color indexed="64"/>
      </right>
      <top style="medium">
        <color indexed="64"/>
      </top>
      <bottom style="dotted">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dotted">
        <color indexed="64"/>
      </right>
      <top style="thin">
        <color indexed="64"/>
      </top>
      <bottom style="medium">
        <color indexed="64"/>
      </bottom>
      <diagonal/>
    </border>
    <border>
      <left style="medium">
        <color rgb="FF000000"/>
      </left>
      <right style="dotted">
        <color rgb="FF000000"/>
      </right>
      <top style="medium">
        <color indexed="64"/>
      </top>
      <bottom style="dotted">
        <color rgb="FF000000"/>
      </bottom>
      <diagonal/>
    </border>
    <border>
      <left style="dotted">
        <color rgb="FF000000"/>
      </left>
      <right style="dotted">
        <color rgb="FF000000"/>
      </right>
      <top style="medium">
        <color indexed="64"/>
      </top>
      <bottom style="dotted">
        <color rgb="FF000000"/>
      </bottom>
      <diagonal/>
    </border>
    <border>
      <left style="dotted">
        <color rgb="FF000000"/>
      </left>
      <right style="medium">
        <color indexed="64"/>
      </right>
      <top style="medium">
        <color indexed="64"/>
      </top>
      <bottom style="dotted">
        <color rgb="FF000000"/>
      </bottom>
      <diagonal/>
    </border>
    <border>
      <left style="medium">
        <color rgb="FF000000"/>
      </left>
      <right style="dotted">
        <color rgb="FF000000"/>
      </right>
      <top style="dotted">
        <color rgb="FF000000"/>
      </top>
      <bottom style="dotted">
        <color rgb="FF000000"/>
      </bottom>
      <diagonal/>
    </border>
    <border>
      <left style="dotted">
        <color rgb="FF000000"/>
      </left>
      <right style="dotted">
        <color rgb="FF000000"/>
      </right>
      <top style="dotted">
        <color rgb="FF000000"/>
      </top>
      <bottom style="dotted">
        <color rgb="FF000000"/>
      </bottom>
      <diagonal/>
    </border>
    <border>
      <left style="dotted">
        <color rgb="FF000000"/>
      </left>
      <right style="medium">
        <color indexed="64"/>
      </right>
      <top style="dotted">
        <color rgb="FF000000"/>
      </top>
      <bottom style="dotted">
        <color rgb="FF000000"/>
      </bottom>
      <diagonal/>
    </border>
    <border>
      <left style="medium">
        <color rgb="FF000000"/>
      </left>
      <right style="dotted">
        <color rgb="FF000000"/>
      </right>
      <top style="dotted">
        <color rgb="FF000000"/>
      </top>
      <bottom style="medium">
        <color indexed="64"/>
      </bottom>
      <diagonal/>
    </border>
    <border>
      <left style="dotted">
        <color rgb="FF000000"/>
      </left>
      <right style="dotted">
        <color rgb="FF000000"/>
      </right>
      <top style="dotted">
        <color rgb="FF000000"/>
      </top>
      <bottom style="medium">
        <color indexed="64"/>
      </bottom>
      <diagonal/>
    </border>
    <border>
      <left style="dotted">
        <color rgb="FF000000"/>
      </left>
      <right style="medium">
        <color indexed="64"/>
      </right>
      <top style="dotted">
        <color rgb="FF000000"/>
      </top>
      <bottom style="medium">
        <color indexed="64"/>
      </bottom>
      <diagonal/>
    </border>
    <border>
      <left style="thin">
        <color auto="1"/>
      </left>
      <right style="thin">
        <color auto="1"/>
      </right>
      <top style="thin">
        <color auto="1"/>
      </top>
      <bottom style="hair">
        <color auto="1"/>
      </bottom>
      <diagonal/>
    </border>
    <border>
      <left style="thin">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auto="1"/>
      </right>
      <top style="dotted">
        <color indexed="64"/>
      </top>
      <bottom style="dotted">
        <color indexed="64"/>
      </bottom>
      <diagonal/>
    </border>
    <border>
      <left style="dotted">
        <color indexed="64"/>
      </left>
      <right style="thin">
        <color auto="1"/>
      </right>
      <top style="thin">
        <color indexed="64"/>
      </top>
      <bottom style="thin">
        <color indexed="64"/>
      </bottom>
      <diagonal/>
    </border>
    <border>
      <left style="thin">
        <color indexed="64"/>
      </left>
      <right style="dotted">
        <color indexed="64"/>
      </right>
      <top/>
      <bottom style="thin">
        <color indexed="64"/>
      </bottom>
      <diagonal/>
    </border>
    <border>
      <left style="dotted">
        <color indexed="64"/>
      </left>
      <right/>
      <top/>
      <bottom style="thin">
        <color indexed="64"/>
      </bottom>
      <diagonal/>
    </border>
    <border>
      <left style="thin">
        <color indexed="64"/>
      </left>
      <right style="dotted">
        <color indexed="64"/>
      </right>
      <top style="thin">
        <color indexed="64"/>
      </top>
      <bottom/>
      <diagonal/>
    </border>
    <border>
      <left style="dotted">
        <color indexed="64"/>
      </left>
      <right/>
      <top style="thin">
        <color indexed="64"/>
      </top>
      <bottom/>
      <diagonal/>
    </border>
    <border>
      <left/>
      <right/>
      <top style="thin">
        <color indexed="64"/>
      </top>
      <bottom style="dotted">
        <color indexed="64"/>
      </bottom>
      <diagonal/>
    </border>
    <border>
      <left/>
      <right/>
      <top style="thin">
        <color indexed="64"/>
      </top>
      <bottom style="medium">
        <color indexed="64"/>
      </bottom>
      <diagonal/>
    </border>
    <border>
      <left style="thin">
        <color indexed="64"/>
      </left>
      <right style="thin">
        <color indexed="64"/>
      </right>
      <top style="dotted">
        <color indexed="64"/>
      </top>
      <bottom/>
      <diagonal/>
    </border>
    <border>
      <left style="thin">
        <color indexed="64"/>
      </left>
      <right style="medium">
        <color indexed="64"/>
      </right>
      <top style="dotted">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dotted">
        <color auto="1"/>
      </left>
      <right style="dotted">
        <color auto="1"/>
      </right>
      <top style="thin">
        <color auto="1"/>
      </top>
      <bottom/>
      <diagonal/>
    </border>
    <border>
      <left/>
      <right/>
      <top/>
      <bottom style="dotted">
        <color indexed="64"/>
      </bottom>
      <diagonal/>
    </border>
    <border>
      <left/>
      <right style="medium">
        <color indexed="64"/>
      </right>
      <top style="thin">
        <color auto="1"/>
      </top>
      <bottom style="thin">
        <color auto="1"/>
      </bottom>
      <diagonal/>
    </border>
    <border>
      <left style="medium">
        <color indexed="64"/>
      </left>
      <right style="dotted">
        <color auto="1"/>
      </right>
      <top style="medium">
        <color indexed="64"/>
      </top>
      <bottom style="thin">
        <color auto="1"/>
      </bottom>
      <diagonal/>
    </border>
    <border>
      <left style="dotted">
        <color auto="1"/>
      </left>
      <right style="dotted">
        <color auto="1"/>
      </right>
      <top style="medium">
        <color indexed="64"/>
      </top>
      <bottom style="thin">
        <color auto="1"/>
      </bottom>
      <diagonal/>
    </border>
    <border>
      <left style="dotted">
        <color auto="1"/>
      </left>
      <right/>
      <top style="medium">
        <color indexed="64"/>
      </top>
      <bottom style="thin">
        <color auto="1"/>
      </bottom>
      <diagonal/>
    </border>
    <border>
      <left style="medium">
        <color indexed="64"/>
      </left>
      <right/>
      <top style="medium">
        <color indexed="64"/>
      </top>
      <bottom style="thin">
        <color indexed="64"/>
      </bottom>
      <diagonal/>
    </border>
    <border>
      <left style="medium">
        <color indexed="64"/>
      </left>
      <right style="dotted">
        <color indexed="64"/>
      </right>
      <top style="thin">
        <color auto="1"/>
      </top>
      <bottom style="dotted">
        <color indexed="64"/>
      </bottom>
      <diagonal/>
    </border>
    <border>
      <left style="medium">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style="medium">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dotted">
        <color indexed="64"/>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style="dotted">
        <color indexed="64"/>
      </left>
      <right/>
      <top style="dotted">
        <color indexed="64"/>
      </top>
      <bottom style="medium">
        <color indexed="64"/>
      </bottom>
      <diagonal/>
    </border>
    <border>
      <left style="medium">
        <color indexed="64"/>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dotted">
        <color indexed="64"/>
      </bottom>
      <diagonal/>
    </border>
    <border>
      <left/>
      <right style="medium">
        <color indexed="64"/>
      </right>
      <top style="thin">
        <color indexed="64"/>
      </top>
      <bottom style="dotted">
        <color indexed="64"/>
      </bottom>
      <diagonal/>
    </border>
  </borders>
  <cellStyleXfs count="13">
    <xf numFmtId="0" fontId="0" fillId="0" borderId="0">
      <alignment vertical="center"/>
    </xf>
    <xf numFmtId="38" fontId="5" fillId="0" borderId="0" applyFont="0" applyFill="0" applyBorder="0" applyAlignment="0" applyProtection="0">
      <alignment vertical="center"/>
    </xf>
    <xf numFmtId="0" fontId="15" fillId="0" borderId="0">
      <alignment vertical="center"/>
    </xf>
    <xf numFmtId="38" fontId="5" fillId="0" borderId="0" applyFont="0" applyFill="0" applyBorder="0" applyAlignment="0" applyProtection="0">
      <alignment vertical="center"/>
    </xf>
    <xf numFmtId="0" fontId="5" fillId="0" borderId="0">
      <alignment vertical="center"/>
    </xf>
    <xf numFmtId="0" fontId="4" fillId="0" borderId="0">
      <alignment vertical="center"/>
    </xf>
    <xf numFmtId="0" fontId="3" fillId="0" borderId="0">
      <alignment vertical="center"/>
    </xf>
    <xf numFmtId="0" fontId="3" fillId="0" borderId="0">
      <alignment vertical="center"/>
    </xf>
    <xf numFmtId="38" fontId="2" fillId="0" borderId="0" applyFont="0" applyFill="0" applyBorder="0" applyAlignment="0" applyProtection="0">
      <alignment vertical="center"/>
    </xf>
    <xf numFmtId="0" fontId="2" fillId="0" borderId="0">
      <alignment vertical="center"/>
    </xf>
    <xf numFmtId="9" fontId="2"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cellStyleXfs>
  <cellXfs count="565">
    <xf numFmtId="0" fontId="0" fillId="0" borderId="0" xfId="0">
      <alignment vertical="center"/>
    </xf>
    <xf numFmtId="38" fontId="12" fillId="0" borderId="0" xfId="1" applyFont="1">
      <alignment vertical="center"/>
    </xf>
    <xf numFmtId="38" fontId="8" fillId="0" borderId="0" xfId="1" applyFont="1">
      <alignment vertical="center"/>
    </xf>
    <xf numFmtId="0" fontId="7" fillId="2" borderId="0" xfId="0" applyFont="1" applyFill="1">
      <alignment vertical="center"/>
    </xf>
    <xf numFmtId="0" fontId="7" fillId="2" borderId="0" xfId="0" applyFont="1" applyFill="1" applyAlignment="1">
      <alignment horizontal="center" vertical="center"/>
    </xf>
    <xf numFmtId="0" fontId="9" fillId="2" borderId="0" xfId="0" applyFont="1" applyFill="1" applyAlignment="1">
      <alignment horizontal="center" vertical="center"/>
    </xf>
    <xf numFmtId="0" fontId="7" fillId="2" borderId="0" xfId="0" applyFont="1" applyFill="1" applyAlignment="1">
      <alignment horizontal="distributed" vertical="center"/>
    </xf>
    <xf numFmtId="0" fontId="11" fillId="3" borderId="40" xfId="0" applyFont="1" applyFill="1" applyBorder="1" applyAlignment="1">
      <alignment horizontal="center" vertical="center" wrapText="1" justifyLastLine="1"/>
    </xf>
    <xf numFmtId="0" fontId="11" fillId="3" borderId="46" xfId="0" applyFont="1" applyFill="1" applyBorder="1" applyAlignment="1">
      <alignment horizontal="center" vertical="center" wrapText="1" justifyLastLine="1"/>
    </xf>
    <xf numFmtId="0" fontId="11" fillId="3" borderId="42" xfId="0" applyFont="1" applyFill="1" applyBorder="1" applyAlignment="1">
      <alignment horizontal="center" vertical="center" wrapText="1" justifyLastLine="1"/>
    </xf>
    <xf numFmtId="0" fontId="7" fillId="2" borderId="0" xfId="0" applyFont="1" applyFill="1" applyAlignment="1">
      <alignment horizontal="center" vertical="center" justifyLastLine="1"/>
    </xf>
    <xf numFmtId="0" fontId="16" fillId="3" borderId="50" xfId="0" applyFont="1" applyFill="1" applyBorder="1" applyAlignment="1">
      <alignment horizontal="center" vertical="center" wrapText="1" justifyLastLine="1"/>
    </xf>
    <xf numFmtId="0" fontId="16" fillId="3" borderId="33" xfId="0" applyFont="1" applyFill="1" applyBorder="1" applyAlignment="1">
      <alignment horizontal="center" vertical="center"/>
    </xf>
    <xf numFmtId="0" fontId="9" fillId="2" borderId="0" xfId="0" applyFont="1" applyFill="1">
      <alignment vertical="center"/>
    </xf>
    <xf numFmtId="0" fontId="11" fillId="8" borderId="17" xfId="0" applyFont="1" applyFill="1" applyBorder="1" applyAlignment="1">
      <alignment horizontal="center" vertical="center" wrapText="1"/>
    </xf>
    <xf numFmtId="0" fontId="16" fillId="8" borderId="17"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11" fillId="3" borderId="17" xfId="0" applyFont="1" applyFill="1" applyBorder="1" applyAlignment="1">
      <alignment horizontal="center" vertical="center" wrapText="1"/>
    </xf>
    <xf numFmtId="0" fontId="11" fillId="8" borderId="40" xfId="0" applyFont="1" applyFill="1" applyBorder="1" applyAlignment="1">
      <alignment horizontal="center" vertical="center"/>
    </xf>
    <xf numFmtId="0" fontId="11" fillId="8" borderId="63" xfId="0" applyFont="1" applyFill="1" applyBorder="1" applyAlignment="1">
      <alignment horizontal="center" vertical="center"/>
    </xf>
    <xf numFmtId="0" fontId="7" fillId="2" borderId="0" xfId="0" applyFont="1" applyFill="1" applyAlignment="1">
      <alignment horizontal="right"/>
    </xf>
    <xf numFmtId="0" fontId="7" fillId="0" borderId="0" xfId="0" applyFont="1" applyAlignment="1">
      <alignment horizontal="right"/>
    </xf>
    <xf numFmtId="38" fontId="10" fillId="0" borderId="5" xfId="1" applyFont="1" applyFill="1" applyBorder="1" applyAlignment="1" applyProtection="1">
      <alignment horizontal="right" vertical="center" wrapText="1"/>
      <protection locked="0"/>
    </xf>
    <xf numFmtId="0" fontId="16" fillId="3" borderId="75" xfId="0" applyFont="1" applyFill="1" applyBorder="1" applyAlignment="1">
      <alignment horizontal="center" vertical="center" wrapText="1"/>
    </xf>
    <xf numFmtId="0" fontId="16" fillId="8" borderId="86" xfId="0" applyFont="1" applyFill="1" applyBorder="1" applyAlignment="1">
      <alignment horizontal="center" vertical="center" wrapText="1"/>
    </xf>
    <xf numFmtId="0" fontId="11" fillId="8" borderId="41" xfId="0" applyFont="1" applyFill="1" applyBorder="1" applyAlignment="1">
      <alignment horizontal="center" vertical="center" shrinkToFit="1"/>
    </xf>
    <xf numFmtId="0" fontId="11" fillId="8" borderId="17" xfId="0" applyFont="1" applyFill="1" applyBorder="1" applyAlignment="1">
      <alignment horizontal="center" vertical="center" wrapText="1" justifyLastLine="1"/>
    </xf>
    <xf numFmtId="0" fontId="11" fillId="8" borderId="38" xfId="0" applyFont="1" applyFill="1" applyBorder="1" applyAlignment="1">
      <alignment horizontal="center" vertical="center" wrapText="1" justifyLastLine="1"/>
    </xf>
    <xf numFmtId="0" fontId="11" fillId="3" borderId="17" xfId="0" applyFont="1" applyFill="1" applyBorder="1" applyAlignment="1">
      <alignment horizontal="center" vertical="center" wrapText="1" justifyLastLine="1"/>
    </xf>
    <xf numFmtId="0" fontId="11" fillId="4" borderId="17" xfId="0" applyFont="1" applyFill="1" applyBorder="1" applyAlignment="1">
      <alignment horizontal="center" vertical="center" wrapText="1"/>
    </xf>
    <xf numFmtId="38" fontId="10" fillId="5" borderId="17" xfId="1" applyFont="1" applyFill="1" applyBorder="1" applyAlignment="1" applyProtection="1">
      <alignment horizontal="right" vertical="center" wrapText="1"/>
    </xf>
    <xf numFmtId="0" fontId="7" fillId="2" borderId="40" xfId="0" applyFont="1" applyFill="1" applyBorder="1">
      <alignment vertical="center"/>
    </xf>
    <xf numFmtId="0" fontId="8" fillId="2" borderId="40" xfId="0" applyFont="1" applyFill="1" applyBorder="1" applyAlignment="1">
      <alignment horizontal="center" vertical="center"/>
    </xf>
    <xf numFmtId="3" fontId="21" fillId="0" borderId="62" xfId="9" applyNumberFormat="1" applyFont="1" applyBorder="1" applyAlignment="1" applyProtection="1">
      <alignment horizontal="center" vertical="center" shrinkToFit="1"/>
      <protection locked="0"/>
    </xf>
    <xf numFmtId="3" fontId="21" fillId="0" borderId="65" xfId="9" applyNumberFormat="1" applyFont="1" applyBorder="1" applyAlignment="1" applyProtection="1">
      <alignment horizontal="left" vertical="center" shrinkToFit="1"/>
      <protection locked="0"/>
    </xf>
    <xf numFmtId="3" fontId="21" fillId="0" borderId="63" xfId="9" applyNumberFormat="1" applyFont="1" applyBorder="1" applyAlignment="1" applyProtection="1">
      <alignment horizontal="left" vertical="center" shrinkToFit="1"/>
      <protection locked="0"/>
    </xf>
    <xf numFmtId="14" fontId="10" fillId="0" borderId="78" xfId="0" applyNumberFormat="1" applyFont="1" applyBorder="1" applyAlignment="1" applyProtection="1">
      <alignment horizontal="center" vertical="center" wrapText="1"/>
      <protection locked="0"/>
    </xf>
    <xf numFmtId="14" fontId="10" fillId="0" borderId="79" xfId="0" applyNumberFormat="1" applyFont="1" applyBorder="1" applyAlignment="1" applyProtection="1">
      <alignment horizontal="centerContinuous" vertical="center" wrapText="1"/>
      <protection locked="0"/>
    </xf>
    <xf numFmtId="0" fontId="10" fillId="0" borderId="80" xfId="0" applyFont="1" applyBorder="1" applyAlignment="1">
      <alignment horizontal="centerContinuous" vertical="center" wrapText="1"/>
    </xf>
    <xf numFmtId="0" fontId="10" fillId="2" borderId="17" xfId="0" applyFont="1" applyFill="1" applyBorder="1" applyProtection="1">
      <alignment vertical="center"/>
      <protection locked="0"/>
    </xf>
    <xf numFmtId="0" fontId="10" fillId="0" borderId="40" xfId="0" applyFont="1" applyBorder="1" applyAlignment="1" applyProtection="1">
      <alignment horizontal="center" vertical="center"/>
      <protection locked="0"/>
    </xf>
    <xf numFmtId="0" fontId="19" fillId="8" borderId="17" xfId="0" applyFont="1" applyFill="1" applyBorder="1" applyAlignment="1">
      <alignment horizontal="center" vertical="center" wrapText="1"/>
    </xf>
    <xf numFmtId="0" fontId="7" fillId="0" borderId="40" xfId="0" applyFont="1" applyBorder="1" applyAlignment="1" applyProtection="1">
      <alignment horizontal="center" vertical="center"/>
      <protection locked="0"/>
    </xf>
    <xf numFmtId="0" fontId="21" fillId="0" borderId="0" xfId="9" applyFont="1">
      <alignment vertical="center"/>
    </xf>
    <xf numFmtId="3" fontId="9" fillId="0" borderId="0" xfId="8" applyNumberFormat="1" applyFont="1" applyAlignment="1" applyProtection="1">
      <alignment horizontal="left" vertical="center" wrapText="1"/>
    </xf>
    <xf numFmtId="3" fontId="21" fillId="0" borderId="0" xfId="9" applyNumberFormat="1" applyFont="1">
      <alignment vertical="center"/>
    </xf>
    <xf numFmtId="3" fontId="9" fillId="0" borderId="0" xfId="8" applyNumberFormat="1" applyFont="1" applyAlignment="1" applyProtection="1">
      <alignment horizontal="left" vertical="center"/>
    </xf>
    <xf numFmtId="3" fontId="9" fillId="0" borderId="0" xfId="8" applyNumberFormat="1" applyFont="1" applyAlignment="1" applyProtection="1">
      <alignment horizontal="right" vertical="center" wrapText="1"/>
    </xf>
    <xf numFmtId="3" fontId="9" fillId="0" borderId="0" xfId="8" applyNumberFormat="1" applyFont="1" applyAlignment="1" applyProtection="1">
      <alignment horizontal="center" vertical="center" wrapText="1"/>
    </xf>
    <xf numFmtId="3" fontId="21" fillId="0" borderId="0" xfId="9" applyNumberFormat="1" applyFont="1" applyAlignment="1">
      <alignment horizontal="center" vertical="center"/>
    </xf>
    <xf numFmtId="3" fontId="10" fillId="0" borderId="0" xfId="8" applyNumberFormat="1" applyFont="1" applyAlignment="1" applyProtection="1">
      <alignment horizontal="right" vertical="center"/>
    </xf>
    <xf numFmtId="38" fontId="10" fillId="0" borderId="0" xfId="8" applyFont="1" applyAlignment="1" applyProtection="1">
      <alignment horizontal="right" vertical="center"/>
    </xf>
    <xf numFmtId="3" fontId="19" fillId="3" borderId="17" xfId="8" applyNumberFormat="1" applyFont="1" applyFill="1" applyBorder="1" applyAlignment="1" applyProtection="1">
      <alignment horizontal="centerContinuous" vertical="center"/>
    </xf>
    <xf numFmtId="3" fontId="19" fillId="3" borderId="19" xfId="8" applyNumberFormat="1" applyFont="1" applyFill="1" applyBorder="1" applyAlignment="1" applyProtection="1">
      <alignment horizontal="centerContinuous" vertical="center"/>
    </xf>
    <xf numFmtId="38" fontId="7" fillId="0" borderId="0" xfId="8" applyFont="1" applyFill="1" applyBorder="1" applyAlignment="1" applyProtection="1">
      <alignment horizontal="left" vertical="center"/>
    </xf>
    <xf numFmtId="3" fontId="7" fillId="0" borderId="0" xfId="8" applyNumberFormat="1" applyFont="1" applyBorder="1" applyAlignment="1" applyProtection="1">
      <alignment horizontal="left" vertical="center"/>
    </xf>
    <xf numFmtId="3" fontId="7" fillId="0" borderId="0" xfId="8" applyNumberFormat="1" applyFont="1" applyBorder="1" applyAlignment="1" applyProtection="1">
      <alignment horizontal="right" vertical="center"/>
    </xf>
    <xf numFmtId="3" fontId="19" fillId="3" borderId="17" xfId="9" applyNumberFormat="1" applyFont="1" applyFill="1" applyBorder="1" applyAlignment="1">
      <alignment horizontal="centerContinuous" vertical="center"/>
    </xf>
    <xf numFmtId="3" fontId="24" fillId="3" borderId="23" xfId="8" applyNumberFormat="1" applyFont="1" applyFill="1" applyBorder="1" applyAlignment="1" applyProtection="1">
      <alignment horizontal="centerContinuous" vertical="center"/>
    </xf>
    <xf numFmtId="3" fontId="26" fillId="3" borderId="17" xfId="9" applyNumberFormat="1" applyFont="1" applyFill="1" applyBorder="1" applyAlignment="1">
      <alignment horizontal="centerContinuous" vertical="center"/>
    </xf>
    <xf numFmtId="3" fontId="26" fillId="3" borderId="19" xfId="9" applyNumberFormat="1" applyFont="1" applyFill="1" applyBorder="1" applyAlignment="1">
      <alignment horizontal="centerContinuous" vertical="center"/>
    </xf>
    <xf numFmtId="3" fontId="21" fillId="0" borderId="0" xfId="9" applyNumberFormat="1" applyFont="1" applyAlignment="1">
      <alignment horizontal="right" vertical="center"/>
    </xf>
    <xf numFmtId="3" fontId="28" fillId="0" borderId="0" xfId="9" applyNumberFormat="1" applyFont="1">
      <alignment vertical="center"/>
    </xf>
    <xf numFmtId="38" fontId="10" fillId="0" borderId="0" xfId="8" applyFont="1" applyFill="1" applyAlignment="1" applyProtection="1">
      <alignment horizontal="right" vertical="center"/>
    </xf>
    <xf numFmtId="3" fontId="29" fillId="3" borderId="71" xfId="9" applyNumberFormat="1" applyFont="1" applyFill="1" applyBorder="1" applyAlignment="1">
      <alignment horizontal="center" vertical="center"/>
    </xf>
    <xf numFmtId="3" fontId="10" fillId="6" borderId="70" xfId="8" applyNumberFormat="1" applyFont="1" applyFill="1" applyBorder="1" applyAlignment="1" applyProtection="1">
      <alignment horizontal="right" vertical="center"/>
    </xf>
    <xf numFmtId="0" fontId="21" fillId="0" borderId="0" xfId="9" applyFont="1" applyAlignment="1">
      <alignment vertical="center" shrinkToFit="1"/>
    </xf>
    <xf numFmtId="3" fontId="30" fillId="0" borderId="6" xfId="9" applyNumberFormat="1" applyFont="1" applyBorder="1" applyAlignment="1">
      <alignment horizontal="center" vertical="center" shrinkToFit="1"/>
    </xf>
    <xf numFmtId="3" fontId="21" fillId="0" borderId="0" xfId="9" applyNumberFormat="1" applyFont="1" applyAlignment="1">
      <alignment vertical="center" shrinkToFit="1"/>
    </xf>
    <xf numFmtId="3" fontId="10" fillId="0" borderId="0" xfId="8" applyNumberFormat="1" applyFont="1" applyAlignment="1" applyProtection="1">
      <alignment horizontal="right" vertical="center" shrinkToFit="1"/>
    </xf>
    <xf numFmtId="3" fontId="21" fillId="0" borderId="0" xfId="9" applyNumberFormat="1" applyFont="1" applyAlignment="1">
      <alignment horizontal="right" vertical="center" shrinkToFit="1"/>
    </xf>
    <xf numFmtId="3" fontId="21" fillId="0" borderId="0" xfId="9" applyNumberFormat="1" applyFont="1" applyAlignment="1">
      <alignment horizontal="center" vertical="center" shrinkToFit="1"/>
    </xf>
    <xf numFmtId="3" fontId="24" fillId="0" borderId="0" xfId="9" applyNumberFormat="1" applyFont="1" applyAlignment="1">
      <alignment horizontal="centerContinuous" vertical="center" shrinkToFit="1"/>
    </xf>
    <xf numFmtId="3" fontId="24" fillId="0" borderId="0" xfId="9" applyNumberFormat="1" applyFont="1" applyAlignment="1">
      <alignment horizontal="center" vertical="center" shrinkToFit="1"/>
    </xf>
    <xf numFmtId="3" fontId="29" fillId="3" borderId="46" xfId="9" applyNumberFormat="1" applyFont="1" applyFill="1" applyBorder="1" applyAlignment="1">
      <alignment horizontal="center" vertical="center" shrinkToFit="1"/>
    </xf>
    <xf numFmtId="38" fontId="31" fillId="0" borderId="0" xfId="1" applyFont="1" applyBorder="1" applyAlignment="1" applyProtection="1">
      <alignment horizontal="left" vertical="center"/>
    </xf>
    <xf numFmtId="3" fontId="32" fillId="3" borderId="64" xfId="9" applyNumberFormat="1" applyFont="1" applyFill="1" applyBorder="1" applyAlignment="1">
      <alignment horizontal="center" vertical="center" shrinkToFit="1"/>
    </xf>
    <xf numFmtId="3" fontId="8" fillId="3" borderId="64" xfId="8" applyNumberFormat="1" applyFont="1" applyFill="1" applyBorder="1" applyAlignment="1" applyProtection="1">
      <alignment horizontal="center" vertical="center" shrinkToFit="1"/>
    </xf>
    <xf numFmtId="3" fontId="8" fillId="3" borderId="74" xfId="8" applyNumberFormat="1" applyFont="1" applyFill="1" applyBorder="1" applyAlignment="1" applyProtection="1">
      <alignment horizontal="center" vertical="center" shrinkToFit="1"/>
    </xf>
    <xf numFmtId="38" fontId="8" fillId="3" borderId="31" xfId="8" applyFont="1" applyFill="1" applyBorder="1" applyAlignment="1" applyProtection="1">
      <alignment horizontal="center" vertical="center" shrinkToFit="1"/>
    </xf>
    <xf numFmtId="3" fontId="22" fillId="3" borderId="46" xfId="9" applyNumberFormat="1" applyFont="1" applyFill="1" applyBorder="1" applyAlignment="1">
      <alignment horizontal="center" vertical="center" shrinkToFit="1"/>
    </xf>
    <xf numFmtId="0" fontId="7" fillId="2" borderId="0" xfId="0" applyFont="1" applyFill="1" applyAlignment="1">
      <alignment horizontal="distributed" vertical="center" justifyLastLine="1"/>
    </xf>
    <xf numFmtId="0" fontId="10" fillId="2" borderId="0" xfId="0" applyFont="1" applyFill="1" applyAlignment="1">
      <alignment horizontal="justify" vertical="center" wrapText="1"/>
    </xf>
    <xf numFmtId="0" fontId="7" fillId="2" borderId="66" xfId="0" applyFont="1" applyFill="1" applyBorder="1">
      <alignment vertical="center"/>
    </xf>
    <xf numFmtId="0" fontId="10" fillId="2" borderId="82" xfId="0" applyFont="1" applyFill="1" applyBorder="1" applyAlignment="1">
      <alignment horizontal="centerContinuous" vertical="center"/>
    </xf>
    <xf numFmtId="0" fontId="7" fillId="2" borderId="7" xfId="0" applyFont="1" applyFill="1" applyBorder="1">
      <alignment vertical="center"/>
    </xf>
    <xf numFmtId="3" fontId="7" fillId="0" borderId="17" xfId="8" applyNumberFormat="1" applyFont="1" applyFill="1" applyBorder="1" applyAlignment="1" applyProtection="1">
      <alignment vertical="center"/>
    </xf>
    <xf numFmtId="3" fontId="7" fillId="0" borderId="30" xfId="8" applyNumberFormat="1" applyFont="1" applyFill="1" applyBorder="1" applyAlignment="1" applyProtection="1">
      <alignment vertical="center"/>
    </xf>
    <xf numFmtId="3" fontId="7" fillId="0" borderId="38" xfId="8" applyNumberFormat="1" applyFont="1" applyFill="1" applyBorder="1" applyAlignment="1" applyProtection="1">
      <alignment vertical="center"/>
    </xf>
    <xf numFmtId="3" fontId="7" fillId="0" borderId="33" xfId="8" applyNumberFormat="1" applyFont="1" applyFill="1" applyBorder="1" applyAlignment="1" applyProtection="1">
      <alignment vertical="center"/>
    </xf>
    <xf numFmtId="3" fontId="7" fillId="0" borderId="40" xfId="8" applyNumberFormat="1" applyFont="1" applyFill="1" applyBorder="1" applyAlignment="1" applyProtection="1">
      <alignment vertical="center"/>
    </xf>
    <xf numFmtId="3" fontId="7" fillId="0" borderId="44" xfId="8" applyNumberFormat="1" applyFont="1" applyFill="1" applyBorder="1" applyAlignment="1" applyProtection="1">
      <alignment vertical="center"/>
    </xf>
    <xf numFmtId="3" fontId="7" fillId="0" borderId="17" xfId="8" applyNumberFormat="1" applyFont="1" applyFill="1" applyBorder="1" applyAlignment="1" applyProtection="1">
      <alignment vertical="center"/>
      <protection locked="0"/>
    </xf>
    <xf numFmtId="3" fontId="7" fillId="0" borderId="30" xfId="8" applyNumberFormat="1" applyFont="1" applyFill="1" applyBorder="1" applyAlignment="1" applyProtection="1">
      <alignment vertical="center"/>
      <protection locked="0"/>
    </xf>
    <xf numFmtId="9" fontId="10" fillId="7" borderId="25" xfId="10" applyFont="1" applyFill="1" applyBorder="1" applyAlignment="1" applyProtection="1">
      <alignment horizontal="right" vertical="center" shrinkToFit="1"/>
      <protection locked="0"/>
    </xf>
    <xf numFmtId="9" fontId="10" fillId="7" borderId="59" xfId="10" applyFont="1" applyFill="1" applyBorder="1" applyAlignment="1" applyProtection="1">
      <alignment horizontal="right" vertical="center" shrinkToFit="1"/>
      <protection locked="0"/>
    </xf>
    <xf numFmtId="9" fontId="10" fillId="7" borderId="73" xfId="10" applyFont="1" applyFill="1" applyBorder="1" applyAlignment="1" applyProtection="1">
      <alignment horizontal="right" vertical="center" shrinkToFit="1"/>
      <protection locked="0"/>
    </xf>
    <xf numFmtId="3" fontId="26" fillId="3" borderId="60" xfId="9" applyNumberFormat="1" applyFont="1" applyFill="1" applyBorder="1" applyAlignment="1">
      <alignment horizontal="center" vertical="center" shrinkToFit="1"/>
    </xf>
    <xf numFmtId="3" fontId="10" fillId="6" borderId="60" xfId="8" applyNumberFormat="1" applyFont="1" applyFill="1" applyBorder="1" applyAlignment="1" applyProtection="1">
      <alignment horizontal="right" vertical="center" shrinkToFit="1"/>
    </xf>
    <xf numFmtId="38" fontId="24" fillId="0" borderId="0" xfId="1" applyFont="1" applyBorder="1" applyAlignment="1" applyProtection="1">
      <alignment horizontal="center" vertical="center" shrinkToFit="1"/>
    </xf>
    <xf numFmtId="9" fontId="10" fillId="7" borderId="21" xfId="10" applyFont="1" applyFill="1" applyBorder="1" applyAlignment="1" applyProtection="1">
      <alignment horizontal="right" vertical="center" shrinkToFit="1"/>
      <protection locked="0"/>
    </xf>
    <xf numFmtId="3" fontId="8" fillId="3" borderId="91" xfId="8" applyNumberFormat="1" applyFont="1" applyFill="1" applyBorder="1" applyAlignment="1" applyProtection="1">
      <alignment horizontal="center" vertical="center" shrinkToFit="1"/>
    </xf>
    <xf numFmtId="3" fontId="10" fillId="6" borderId="92" xfId="8" applyNumberFormat="1" applyFont="1" applyFill="1" applyBorder="1" applyAlignment="1" applyProtection="1">
      <alignment horizontal="right" vertical="center" shrinkToFit="1"/>
    </xf>
    <xf numFmtId="0" fontId="8" fillId="0" borderId="0" xfId="0" applyFont="1" applyAlignment="1">
      <alignment horizontal="center" vertical="center" wrapText="1"/>
    </xf>
    <xf numFmtId="0" fontId="10" fillId="0" borderId="0" xfId="0" applyFont="1">
      <alignment vertical="center"/>
    </xf>
    <xf numFmtId="38" fontId="8" fillId="3" borderId="10" xfId="1" applyFont="1" applyFill="1" applyBorder="1" applyAlignment="1">
      <alignment horizontal="center" vertical="center" shrinkToFit="1"/>
    </xf>
    <xf numFmtId="3" fontId="25" fillId="6" borderId="40" xfId="8" applyNumberFormat="1" applyFont="1" applyFill="1" applyBorder="1" applyAlignment="1" applyProtection="1">
      <alignment vertical="center" shrinkToFit="1"/>
    </xf>
    <xf numFmtId="3" fontId="27" fillId="6" borderId="40" xfId="0" applyNumberFormat="1" applyFont="1" applyFill="1" applyBorder="1">
      <alignment vertical="center"/>
    </xf>
    <xf numFmtId="3" fontId="19" fillId="3" borderId="22" xfId="9" applyNumberFormat="1" applyFont="1" applyFill="1" applyBorder="1">
      <alignment vertical="center"/>
    </xf>
    <xf numFmtId="3" fontId="19" fillId="3" borderId="6" xfId="9" applyNumberFormat="1" applyFont="1" applyFill="1" applyBorder="1">
      <alignment vertical="center"/>
    </xf>
    <xf numFmtId="3" fontId="32" fillId="3" borderId="93" xfId="9" applyNumberFormat="1" applyFont="1" applyFill="1" applyBorder="1" applyAlignment="1">
      <alignment horizontal="center" vertical="center" shrinkToFit="1"/>
    </xf>
    <xf numFmtId="0" fontId="35" fillId="0" borderId="0" xfId="9" applyFont="1">
      <alignment vertical="center"/>
    </xf>
    <xf numFmtId="3" fontId="21" fillId="0" borderId="94" xfId="9" applyNumberFormat="1" applyFont="1" applyBorder="1" applyAlignment="1" applyProtection="1">
      <alignment horizontal="center" vertical="center" shrinkToFit="1"/>
      <protection locked="0"/>
    </xf>
    <xf numFmtId="3" fontId="21" fillId="0" borderId="95" xfId="9" applyNumberFormat="1" applyFont="1" applyBorder="1" applyAlignment="1" applyProtection="1">
      <alignment vertical="center" shrinkToFit="1"/>
      <protection locked="0"/>
    </xf>
    <xf numFmtId="3" fontId="10" fillId="0" borderId="95" xfId="8" applyNumberFormat="1" applyFont="1" applyFill="1" applyBorder="1" applyAlignment="1" applyProtection="1">
      <alignment horizontal="right" vertical="center" shrinkToFit="1"/>
      <protection locked="0"/>
    </xf>
    <xf numFmtId="3" fontId="21" fillId="0" borderId="95" xfId="9" applyNumberFormat="1" applyFont="1" applyBorder="1" applyAlignment="1" applyProtection="1">
      <alignment horizontal="right" vertical="center" shrinkToFit="1"/>
      <protection locked="0"/>
    </xf>
    <xf numFmtId="3" fontId="21" fillId="0" borderId="96" xfId="9" applyNumberFormat="1" applyFont="1" applyBorder="1" applyAlignment="1" applyProtection="1">
      <alignment horizontal="center" vertical="center" shrinkToFit="1"/>
      <protection locked="0"/>
    </xf>
    <xf numFmtId="3" fontId="21" fillId="0" borderId="97" xfId="9" applyNumberFormat="1" applyFont="1" applyBorder="1" applyAlignment="1" applyProtection="1">
      <alignment horizontal="center" vertical="center" shrinkToFit="1"/>
      <protection locked="0"/>
    </xf>
    <xf numFmtId="3" fontId="21" fillId="0" borderId="98" xfId="9" applyNumberFormat="1" applyFont="1" applyBorder="1" applyAlignment="1" applyProtection="1">
      <alignment vertical="center" shrinkToFit="1"/>
      <protection locked="0"/>
    </xf>
    <xf numFmtId="3" fontId="10" fillId="0" borderId="98" xfId="8" applyNumberFormat="1" applyFont="1" applyFill="1" applyBorder="1" applyAlignment="1" applyProtection="1">
      <alignment horizontal="right" vertical="center" shrinkToFit="1"/>
      <protection locked="0"/>
    </xf>
    <xf numFmtId="3" fontId="21" fillId="0" borderId="98" xfId="9" applyNumberFormat="1" applyFont="1" applyBorder="1" applyAlignment="1" applyProtection="1">
      <alignment horizontal="right" vertical="center" shrinkToFit="1"/>
      <protection locked="0"/>
    </xf>
    <xf numFmtId="3" fontId="21" fillId="0" borderId="99" xfId="9" applyNumberFormat="1" applyFont="1" applyBorder="1" applyAlignment="1" applyProtection="1">
      <alignment horizontal="center" vertical="center" shrinkToFit="1"/>
      <protection locked="0"/>
    </xf>
    <xf numFmtId="3" fontId="21" fillId="0" borderId="100" xfId="9" applyNumberFormat="1" applyFont="1" applyBorder="1" applyAlignment="1" applyProtection="1">
      <alignment horizontal="center" vertical="center" shrinkToFit="1"/>
      <protection locked="0"/>
    </xf>
    <xf numFmtId="3" fontId="21" fillId="0" borderId="101" xfId="9" applyNumberFormat="1" applyFont="1" applyBorder="1" applyAlignment="1" applyProtection="1">
      <alignment vertical="center" shrinkToFit="1"/>
      <protection locked="0"/>
    </xf>
    <xf numFmtId="3" fontId="10" fillId="0" borderId="101" xfId="8" applyNumberFormat="1" applyFont="1" applyFill="1" applyBorder="1" applyAlignment="1" applyProtection="1">
      <alignment horizontal="right" vertical="center" shrinkToFit="1"/>
      <protection locked="0"/>
    </xf>
    <xf numFmtId="3" fontId="21" fillId="0" borderId="101" xfId="9" applyNumberFormat="1" applyFont="1" applyBorder="1" applyAlignment="1" applyProtection="1">
      <alignment horizontal="right" vertical="center" shrinkToFit="1"/>
      <protection locked="0"/>
    </xf>
    <xf numFmtId="3" fontId="21" fillId="0" borderId="102" xfId="9" applyNumberFormat="1" applyFont="1" applyBorder="1" applyAlignment="1" applyProtection="1">
      <alignment horizontal="center" vertical="center" shrinkToFit="1"/>
      <protection locked="0"/>
    </xf>
    <xf numFmtId="38" fontId="12" fillId="0" borderId="0" xfId="1" applyFont="1" applyBorder="1">
      <alignment vertical="center"/>
    </xf>
    <xf numFmtId="38" fontId="8" fillId="0" borderId="0" xfId="1" applyFont="1" applyBorder="1">
      <alignment vertical="center"/>
    </xf>
    <xf numFmtId="38" fontId="13" fillId="3" borderId="8" xfId="1" applyFont="1" applyFill="1" applyBorder="1" applyAlignment="1">
      <alignment horizontal="center" vertical="center"/>
    </xf>
    <xf numFmtId="0" fontId="8" fillId="5" borderId="10" xfId="1" applyNumberFormat="1" applyFont="1" applyFill="1" applyBorder="1" applyAlignment="1">
      <alignment horizontal="center" vertical="center" shrinkToFit="1"/>
    </xf>
    <xf numFmtId="38" fontId="8" fillId="3" borderId="42" xfId="1" applyFont="1" applyFill="1" applyBorder="1" applyAlignment="1">
      <alignment horizontal="center" vertical="center" shrinkToFit="1"/>
    </xf>
    <xf numFmtId="0" fontId="8" fillId="5" borderId="20" xfId="1" applyNumberFormat="1" applyFont="1" applyFill="1" applyBorder="1" applyAlignment="1">
      <alignment horizontal="center" vertical="center" shrinkToFit="1"/>
    </xf>
    <xf numFmtId="49" fontId="8" fillId="0" borderId="24" xfId="1" applyNumberFormat="1" applyFont="1" applyBorder="1" applyAlignment="1" applyProtection="1">
      <alignment horizontal="center" vertical="center" justifyLastLine="1"/>
      <protection locked="0"/>
    </xf>
    <xf numFmtId="49" fontId="8" fillId="0" borderId="27" xfId="1" applyNumberFormat="1" applyFont="1" applyBorder="1" applyAlignment="1" applyProtection="1">
      <alignment horizontal="center" vertical="center" justifyLastLine="1"/>
      <protection locked="0"/>
    </xf>
    <xf numFmtId="0" fontId="8" fillId="0" borderId="20" xfId="1" applyNumberFormat="1" applyFont="1" applyBorder="1" applyAlignment="1" applyProtection="1">
      <alignment horizontal="center" vertical="center" shrinkToFit="1"/>
      <protection locked="0"/>
    </xf>
    <xf numFmtId="38" fontId="8" fillId="3" borderId="40" xfId="1" applyFont="1" applyFill="1" applyBorder="1" applyAlignment="1">
      <alignment horizontal="center" vertical="center"/>
    </xf>
    <xf numFmtId="0" fontId="8" fillId="0" borderId="40" xfId="1" applyNumberFormat="1" applyFont="1" applyBorder="1" applyAlignment="1" applyProtection="1">
      <alignment horizontal="center" vertical="center" wrapText="1"/>
      <protection locked="0"/>
    </xf>
    <xf numFmtId="0" fontId="8" fillId="0" borderId="40" xfId="1" applyNumberFormat="1" applyFont="1" applyBorder="1" applyAlignment="1" applyProtection="1">
      <alignment horizontal="center" vertical="center"/>
      <protection locked="0"/>
    </xf>
    <xf numFmtId="38" fontId="8" fillId="3" borderId="62" xfId="1" applyFont="1" applyFill="1" applyBorder="1" applyAlignment="1">
      <alignment horizontal="center" vertical="center"/>
    </xf>
    <xf numFmtId="38" fontId="8" fillId="3" borderId="63" xfId="1" applyFont="1" applyFill="1" applyBorder="1" applyAlignment="1">
      <alignment horizontal="center" vertical="center"/>
    </xf>
    <xf numFmtId="38" fontId="8" fillId="3" borderId="107" xfId="1" applyFont="1" applyFill="1" applyBorder="1" applyAlignment="1">
      <alignment horizontal="center" vertical="center"/>
    </xf>
    <xf numFmtId="38" fontId="8" fillId="5" borderId="107" xfId="1" applyFont="1" applyFill="1" applyBorder="1">
      <alignment vertical="center"/>
    </xf>
    <xf numFmtId="0" fontId="9" fillId="0" borderId="0" xfId="0" applyFont="1">
      <alignment vertical="center"/>
    </xf>
    <xf numFmtId="0" fontId="10" fillId="0" borderId="0" xfId="0" applyFont="1" applyAlignment="1">
      <alignment vertical="center" wrapText="1"/>
    </xf>
    <xf numFmtId="3" fontId="10" fillId="0" borderId="0" xfId="0" applyNumberFormat="1" applyFont="1" applyAlignment="1">
      <alignment horizontal="right" vertical="center"/>
    </xf>
    <xf numFmtId="0" fontId="8" fillId="3" borderId="28" xfId="0" applyFont="1" applyFill="1" applyBorder="1" applyAlignment="1">
      <alignment horizontal="center" vertical="center" wrapText="1"/>
    </xf>
    <xf numFmtId="0" fontId="8" fillId="3" borderId="50" xfId="0" applyFont="1" applyFill="1" applyBorder="1" applyAlignment="1">
      <alignment horizontal="center" vertical="center" wrapText="1"/>
    </xf>
    <xf numFmtId="3" fontId="8" fillId="3" borderId="50" xfId="0" applyNumberFormat="1" applyFont="1" applyFill="1" applyBorder="1" applyAlignment="1">
      <alignment horizontal="center" vertical="center" wrapText="1"/>
    </xf>
    <xf numFmtId="3" fontId="8" fillId="3" borderId="5" xfId="0" applyNumberFormat="1" applyFont="1" applyFill="1" applyBorder="1" applyAlignment="1">
      <alignment horizontal="center" vertical="center" wrapText="1"/>
    </xf>
    <xf numFmtId="0" fontId="8" fillId="3" borderId="108" xfId="0" applyFont="1" applyFill="1" applyBorder="1" applyAlignment="1">
      <alignment horizontal="center" vertical="center" wrapText="1"/>
    </xf>
    <xf numFmtId="3" fontId="8" fillId="3" borderId="109" xfId="0" applyNumberFormat="1" applyFont="1" applyFill="1" applyBorder="1" applyAlignment="1">
      <alignment horizontal="center" vertical="center" wrapText="1"/>
    </xf>
    <xf numFmtId="0" fontId="7" fillId="0" borderId="19" xfId="0" applyFont="1" applyBorder="1" applyAlignment="1" applyProtection="1">
      <alignment horizontal="center" vertical="center"/>
      <protection locked="0"/>
    </xf>
    <xf numFmtId="0" fontId="7" fillId="0" borderId="40" xfId="0" applyFont="1" applyBorder="1" applyAlignment="1" applyProtection="1">
      <alignment vertical="center" wrapText="1"/>
      <protection locked="0"/>
    </xf>
    <xf numFmtId="0" fontId="7" fillId="0" borderId="40" xfId="0" applyFont="1" applyBorder="1" applyAlignment="1" applyProtection="1">
      <alignment horizontal="center" vertical="center" wrapText="1"/>
      <protection locked="0"/>
    </xf>
    <xf numFmtId="3" fontId="7" fillId="0" borderId="40" xfId="0" applyNumberFormat="1" applyFont="1" applyBorder="1" applyAlignment="1" applyProtection="1">
      <alignment horizontal="right" vertical="center"/>
      <protection locked="0"/>
    </xf>
    <xf numFmtId="3" fontId="7" fillId="0" borderId="17" xfId="0" applyNumberFormat="1" applyFont="1" applyBorder="1" applyAlignment="1" applyProtection="1">
      <alignment horizontal="right" vertical="center"/>
      <protection locked="0"/>
    </xf>
    <xf numFmtId="0" fontId="7" fillId="0" borderId="62" xfId="0" applyFont="1" applyBorder="1" applyAlignment="1" applyProtection="1">
      <alignment horizontal="center" vertical="center" wrapText="1"/>
      <protection locked="0"/>
    </xf>
    <xf numFmtId="3" fontId="7" fillId="0" borderId="65" xfId="0" applyNumberFormat="1" applyFont="1" applyBorder="1" applyAlignment="1" applyProtection="1">
      <alignment horizontal="right" vertical="center"/>
      <protection locked="0"/>
    </xf>
    <xf numFmtId="0" fontId="7" fillId="0" borderId="23" xfId="0" applyFont="1" applyBorder="1" applyAlignment="1" applyProtection="1">
      <alignment horizontal="center" vertical="center"/>
      <protection locked="0"/>
    </xf>
    <xf numFmtId="0" fontId="7" fillId="0" borderId="46" xfId="0" applyFont="1" applyBorder="1" applyAlignment="1" applyProtection="1">
      <alignment horizontal="center" vertical="center"/>
      <protection locked="0"/>
    </xf>
    <xf numFmtId="0" fontId="7" fillId="0" borderId="46" xfId="0" applyFont="1" applyBorder="1" applyAlignment="1" applyProtection="1">
      <alignment vertical="center" wrapText="1"/>
      <protection locked="0"/>
    </xf>
    <xf numFmtId="0" fontId="7" fillId="0" borderId="46" xfId="0" applyFont="1" applyBorder="1" applyAlignment="1" applyProtection="1">
      <alignment horizontal="center" vertical="center" wrapText="1"/>
      <protection locked="0"/>
    </xf>
    <xf numFmtId="3" fontId="7" fillId="0" borderId="46" xfId="0" applyNumberFormat="1" applyFont="1" applyBorder="1" applyAlignment="1" applyProtection="1">
      <alignment horizontal="right" vertical="center"/>
      <protection locked="0"/>
    </xf>
    <xf numFmtId="3" fontId="7" fillId="0" borderId="38" xfId="0" applyNumberFormat="1" applyFont="1" applyBorder="1" applyAlignment="1" applyProtection="1">
      <alignment horizontal="right" vertical="center"/>
      <protection locked="0"/>
    </xf>
    <xf numFmtId="0" fontId="7" fillId="0" borderId="110" xfId="0" applyFont="1" applyBorder="1" applyAlignment="1" applyProtection="1">
      <alignment horizontal="center" vertical="center" wrapText="1"/>
      <protection locked="0"/>
    </xf>
    <xf numFmtId="3" fontId="7" fillId="0" borderId="111" xfId="0" applyNumberFormat="1" applyFont="1" applyBorder="1" applyAlignment="1" applyProtection="1">
      <alignment horizontal="right" vertical="center"/>
      <protection locked="0"/>
    </xf>
    <xf numFmtId="0" fontId="8" fillId="3" borderId="6" xfId="0" applyFont="1" applyFill="1" applyBorder="1" applyAlignment="1">
      <alignment horizontal="center" vertical="center" wrapText="1"/>
    </xf>
    <xf numFmtId="0" fontId="7" fillId="0" borderId="18" xfId="0" applyFont="1" applyBorder="1" applyAlignment="1" applyProtection="1">
      <alignment horizontal="center" vertical="center" wrapText="1"/>
      <protection locked="0"/>
    </xf>
    <xf numFmtId="0" fontId="7" fillId="0" borderId="22" xfId="0" applyFont="1" applyBorder="1" applyAlignment="1" applyProtection="1">
      <alignment horizontal="center" vertical="center" wrapText="1"/>
      <protection locked="0"/>
    </xf>
    <xf numFmtId="0" fontId="7" fillId="0" borderId="18" xfId="0" applyFont="1" applyBorder="1" applyAlignment="1" applyProtection="1">
      <alignment horizontal="left" vertical="center" wrapText="1"/>
      <protection locked="0"/>
    </xf>
    <xf numFmtId="0" fontId="11" fillId="2" borderId="0" xfId="0" applyFont="1" applyFill="1">
      <alignment vertical="center"/>
    </xf>
    <xf numFmtId="0" fontId="36" fillId="2" borderId="0" xfId="0" applyFont="1" applyFill="1" applyAlignment="1">
      <alignment horizontal="left" vertical="center"/>
    </xf>
    <xf numFmtId="0" fontId="11" fillId="2" borderId="0" xfId="0" applyFont="1" applyFill="1" applyAlignment="1">
      <alignment horizontal="left" vertical="center"/>
    </xf>
    <xf numFmtId="3" fontId="10" fillId="2" borderId="41" xfId="0" applyNumberFormat="1" applyFont="1" applyFill="1" applyBorder="1" applyProtection="1">
      <alignment vertical="center"/>
      <protection locked="0"/>
    </xf>
    <xf numFmtId="0" fontId="13" fillId="3" borderId="67" xfId="0" applyFont="1" applyFill="1" applyBorder="1" applyAlignment="1">
      <alignment wrapText="1"/>
    </xf>
    <xf numFmtId="0" fontId="13" fillId="3" borderId="89" xfId="0" applyFont="1" applyFill="1" applyBorder="1" applyAlignment="1">
      <alignment wrapText="1"/>
    </xf>
    <xf numFmtId="0" fontId="13" fillId="3" borderId="1" xfId="0" applyFont="1" applyFill="1" applyBorder="1" applyAlignment="1">
      <alignment wrapText="1"/>
    </xf>
    <xf numFmtId="0" fontId="13" fillId="3" borderId="2" xfId="0" applyFont="1" applyFill="1" applyBorder="1" applyAlignment="1">
      <alignment wrapText="1"/>
    </xf>
    <xf numFmtId="0" fontId="10" fillId="0" borderId="50" xfId="0" applyFont="1" applyBorder="1" applyAlignment="1" applyProtection="1">
      <alignment horizontal="center" vertical="center" wrapText="1"/>
      <protection locked="0"/>
    </xf>
    <xf numFmtId="0" fontId="11" fillId="8" borderId="52" xfId="0" applyFont="1" applyFill="1" applyBorder="1" applyAlignment="1">
      <alignment horizontal="center" vertical="center" wrapText="1" justifyLastLine="1"/>
    </xf>
    <xf numFmtId="0" fontId="10" fillId="0" borderId="28" xfId="0" applyFont="1" applyBorder="1" applyAlignment="1" applyProtection="1">
      <alignment horizontal="center" vertical="center" wrapText="1"/>
      <protection locked="0"/>
    </xf>
    <xf numFmtId="0" fontId="11" fillId="3" borderId="112" xfId="0" applyFont="1" applyFill="1" applyBorder="1" applyAlignment="1">
      <alignment horizontal="center" vertical="center" wrapText="1" justifyLastLine="1"/>
    </xf>
    <xf numFmtId="3" fontId="10" fillId="5" borderId="40" xfId="0" applyNumberFormat="1" applyFont="1" applyFill="1" applyBorder="1" applyAlignment="1">
      <alignment horizontal="right" vertical="center" wrapText="1"/>
    </xf>
    <xf numFmtId="3" fontId="10" fillId="5" borderId="17" xfId="0" applyNumberFormat="1" applyFont="1" applyFill="1" applyBorder="1" applyAlignment="1">
      <alignment vertical="center" wrapText="1"/>
    </xf>
    <xf numFmtId="3" fontId="10" fillId="0" borderId="17" xfId="8" applyNumberFormat="1" applyFont="1" applyFill="1" applyBorder="1" applyAlignment="1" applyProtection="1">
      <alignment horizontal="center" vertical="center" wrapText="1"/>
      <protection locked="0"/>
    </xf>
    <xf numFmtId="3" fontId="7" fillId="0" borderId="18" xfId="8" applyNumberFormat="1" applyFont="1" applyFill="1" applyBorder="1" applyAlignment="1" applyProtection="1">
      <alignment vertical="center"/>
      <protection locked="0"/>
    </xf>
    <xf numFmtId="3" fontId="7" fillId="0" borderId="113" xfId="8" applyNumberFormat="1" applyFont="1" applyFill="1" applyBorder="1" applyAlignment="1" applyProtection="1">
      <alignment vertical="center"/>
      <protection locked="0"/>
    </xf>
    <xf numFmtId="0" fontId="10" fillId="0" borderId="120" xfId="0" applyFont="1" applyBorder="1" applyAlignment="1" applyProtection="1">
      <alignment horizontal="center" vertical="center" wrapText="1"/>
      <protection locked="0"/>
    </xf>
    <xf numFmtId="0" fontId="10" fillId="0" borderId="121" xfId="0" applyFont="1" applyBorder="1" applyAlignment="1" applyProtection="1">
      <alignment horizontal="center" vertical="center" wrapText="1"/>
      <protection locked="0"/>
    </xf>
    <xf numFmtId="3" fontId="21" fillId="0" borderId="110" xfId="9" applyNumberFormat="1" applyFont="1" applyBorder="1" applyAlignment="1" applyProtection="1">
      <alignment horizontal="center" vertical="center" shrinkToFit="1"/>
      <protection locked="0"/>
    </xf>
    <xf numFmtId="3" fontId="21" fillId="0" borderId="122" xfId="9" applyNumberFormat="1" applyFont="1" applyBorder="1" applyAlignment="1" applyProtection="1">
      <alignment horizontal="left" vertical="center" shrinkToFit="1"/>
      <protection locked="0"/>
    </xf>
    <xf numFmtId="0" fontId="10" fillId="0" borderId="46" xfId="0" applyFont="1" applyBorder="1" applyAlignment="1" applyProtection="1">
      <alignment horizontal="center" vertical="center"/>
      <protection locked="0"/>
    </xf>
    <xf numFmtId="0" fontId="10" fillId="2" borderId="38" xfId="0" applyFont="1" applyFill="1" applyBorder="1" applyProtection="1">
      <alignment vertical="center"/>
      <protection locked="0"/>
    </xf>
    <xf numFmtId="0" fontId="11" fillId="8" borderId="56" xfId="0" applyFont="1" applyFill="1" applyBorder="1" applyAlignment="1">
      <alignment horizontal="center" vertical="center" wrapText="1" justifyLastLine="1"/>
    </xf>
    <xf numFmtId="0" fontId="11" fillId="3" borderId="123" xfId="0" applyFont="1" applyFill="1" applyBorder="1" applyAlignment="1">
      <alignment horizontal="center" vertical="center" wrapText="1" justifyLastLine="1"/>
    </xf>
    <xf numFmtId="178" fontId="10" fillId="5" borderId="41" xfId="0" applyNumberFormat="1" applyFont="1" applyFill="1" applyBorder="1" applyAlignment="1">
      <alignment horizontal="right" vertical="center"/>
    </xf>
    <xf numFmtId="0" fontId="10" fillId="2" borderId="40" xfId="0" applyFont="1" applyFill="1" applyBorder="1" applyProtection="1">
      <alignment vertical="center"/>
      <protection locked="0"/>
    </xf>
    <xf numFmtId="3" fontId="17" fillId="5" borderId="40" xfId="0" applyNumberFormat="1" applyFont="1" applyFill="1" applyBorder="1" applyAlignment="1">
      <alignment horizontal="right" vertical="center" wrapText="1"/>
    </xf>
    <xf numFmtId="3" fontId="21" fillId="6" borderId="17" xfId="9" applyNumberFormat="1" applyFont="1" applyFill="1" applyBorder="1" applyAlignment="1">
      <alignment horizontal="right" vertical="center"/>
    </xf>
    <xf numFmtId="3" fontId="26" fillId="3" borderId="40" xfId="9" applyNumberFormat="1" applyFont="1" applyFill="1" applyBorder="1" applyAlignment="1">
      <alignment horizontal="center" vertical="center"/>
    </xf>
    <xf numFmtId="3" fontId="21" fillId="6" borderId="17" xfId="9" applyNumberFormat="1" applyFont="1" applyFill="1" applyBorder="1">
      <alignment vertical="center"/>
    </xf>
    <xf numFmtId="3" fontId="32" fillId="0" borderId="0" xfId="9" applyNumberFormat="1" applyFont="1">
      <alignment vertical="center"/>
    </xf>
    <xf numFmtId="3" fontId="10" fillId="5" borderId="40" xfId="0" applyNumberFormat="1" applyFont="1" applyFill="1" applyBorder="1" applyAlignment="1">
      <alignment vertical="center" wrapText="1"/>
    </xf>
    <xf numFmtId="0" fontId="21" fillId="0" borderId="0" xfId="11" applyFont="1">
      <alignment vertical="center"/>
    </xf>
    <xf numFmtId="0" fontId="21" fillId="0" borderId="0" xfId="11" applyFont="1" applyAlignment="1">
      <alignment vertical="center" shrinkToFit="1"/>
    </xf>
    <xf numFmtId="3" fontId="28" fillId="0" borderId="0" xfId="11" applyNumberFormat="1" applyFont="1">
      <alignment vertical="center"/>
    </xf>
    <xf numFmtId="3" fontId="21" fillId="0" borderId="0" xfId="11" applyNumberFormat="1" applyFont="1" applyAlignment="1">
      <alignment vertical="center" shrinkToFit="1"/>
    </xf>
    <xf numFmtId="3" fontId="21" fillId="0" borderId="0" xfId="11" applyNumberFormat="1" applyFont="1" applyAlignment="1">
      <alignment horizontal="right" vertical="center" shrinkToFit="1"/>
    </xf>
    <xf numFmtId="3" fontId="21" fillId="0" borderId="0" xfId="11" applyNumberFormat="1" applyFont="1" applyAlignment="1">
      <alignment horizontal="right" vertical="center"/>
    </xf>
    <xf numFmtId="3" fontId="21" fillId="0" borderId="0" xfId="11" applyNumberFormat="1" applyFont="1">
      <alignment vertical="center"/>
    </xf>
    <xf numFmtId="3" fontId="22" fillId="3" borderId="125" xfId="11" applyNumberFormat="1" applyFont="1" applyFill="1" applyBorder="1" applyAlignment="1">
      <alignment horizontal="center" vertical="center" shrinkToFit="1"/>
    </xf>
    <xf numFmtId="3" fontId="26" fillId="3" borderId="127" xfId="11" applyNumberFormat="1" applyFont="1" applyFill="1" applyBorder="1" applyAlignment="1">
      <alignment horizontal="center" vertical="center" shrinkToFit="1"/>
    </xf>
    <xf numFmtId="3" fontId="37" fillId="5" borderId="129" xfId="11" applyNumberFormat="1" applyFont="1" applyFill="1" applyBorder="1" applyAlignment="1">
      <alignment vertical="center" wrapText="1" shrinkToFit="1"/>
    </xf>
    <xf numFmtId="3" fontId="21" fillId="5" borderId="81" xfId="11" applyNumberFormat="1" applyFont="1" applyFill="1" applyBorder="1" applyAlignment="1">
      <alignment horizontal="right" vertical="center" shrinkToFit="1"/>
    </xf>
    <xf numFmtId="3" fontId="37" fillId="9" borderId="130" xfId="11" applyNumberFormat="1" applyFont="1" applyFill="1" applyBorder="1" applyAlignment="1" applyProtection="1">
      <alignment vertical="center" wrapText="1" shrinkToFit="1"/>
      <protection locked="0"/>
    </xf>
    <xf numFmtId="3" fontId="21" fillId="0" borderId="131" xfId="11" applyNumberFormat="1" applyFont="1" applyBorder="1" applyAlignment="1" applyProtection="1">
      <alignment horizontal="right" vertical="center" shrinkToFit="1"/>
      <protection locked="0"/>
    </xf>
    <xf numFmtId="3" fontId="37" fillId="9" borderId="134" xfId="11" applyNumberFormat="1" applyFont="1" applyFill="1" applyBorder="1" applyAlignment="1" applyProtection="1">
      <alignment vertical="center" wrapText="1" shrinkToFit="1"/>
      <protection locked="0"/>
    </xf>
    <xf numFmtId="3" fontId="21" fillId="0" borderId="136" xfId="11" applyNumberFormat="1" applyFont="1" applyBorder="1" applyAlignment="1" applyProtection="1">
      <alignment horizontal="right" vertical="center" shrinkToFit="1"/>
      <protection locked="0"/>
    </xf>
    <xf numFmtId="3" fontId="27" fillId="6" borderId="40" xfId="0" applyNumberFormat="1" applyFont="1" applyFill="1" applyBorder="1" applyAlignment="1">
      <alignment horizontal="right" vertical="center"/>
    </xf>
    <xf numFmtId="3" fontId="32" fillId="0" borderId="0" xfId="11" applyNumberFormat="1" applyFont="1">
      <alignment vertical="center"/>
    </xf>
    <xf numFmtId="0" fontId="12" fillId="2" borderId="0" xfId="0" applyFont="1" applyFill="1" applyAlignment="1">
      <alignment horizontal="left" vertical="center"/>
    </xf>
    <xf numFmtId="3" fontId="10" fillId="5" borderId="41" xfId="0" applyNumberFormat="1" applyFont="1" applyFill="1" applyBorder="1" applyAlignment="1">
      <alignment horizontal="right" vertical="center"/>
    </xf>
    <xf numFmtId="3" fontId="10" fillId="0" borderId="5" xfId="0" applyNumberFormat="1" applyFont="1" applyBorder="1" applyAlignment="1" applyProtection="1">
      <alignment vertical="center" wrapText="1"/>
      <protection locked="0"/>
    </xf>
    <xf numFmtId="38" fontId="8" fillId="0" borderId="8" xfId="1" applyFont="1" applyFill="1" applyBorder="1" applyAlignment="1" applyProtection="1">
      <alignment horizontal="center" vertical="center" shrinkToFit="1"/>
      <protection locked="0"/>
    </xf>
    <xf numFmtId="38" fontId="13" fillId="3" borderId="103" xfId="1" applyFont="1" applyFill="1" applyBorder="1" applyAlignment="1">
      <alignment horizontal="center" vertical="center" shrinkToFit="1"/>
    </xf>
    <xf numFmtId="0" fontId="8" fillId="0" borderId="24" xfId="1" applyNumberFormat="1" applyFont="1" applyBorder="1" applyAlignment="1" applyProtection="1">
      <alignment horizontal="center" vertical="center" shrinkToFit="1"/>
      <protection locked="0"/>
    </xf>
    <xf numFmtId="38" fontId="8" fillId="0" borderId="62" xfId="1" applyFont="1" applyBorder="1" applyAlignment="1" applyProtection="1">
      <alignment vertical="center"/>
      <protection locked="0"/>
    </xf>
    <xf numFmtId="38" fontId="8" fillId="0" borderId="63" xfId="1" applyFont="1" applyBorder="1" applyAlignment="1" applyProtection="1">
      <alignment vertical="center"/>
      <protection locked="0"/>
    </xf>
    <xf numFmtId="38" fontId="8" fillId="0" borderId="107" xfId="1" applyFont="1" applyBorder="1" applyProtection="1">
      <alignment vertical="center"/>
      <protection locked="0"/>
    </xf>
    <xf numFmtId="0" fontId="21" fillId="0" borderId="0" xfId="9" applyFont="1" applyAlignment="1" applyProtection="1">
      <alignment horizontal="center" vertical="center"/>
      <protection locked="0"/>
    </xf>
    <xf numFmtId="0" fontId="21" fillId="0" borderId="0" xfId="9" applyFont="1" applyProtection="1">
      <alignment vertical="center"/>
      <protection locked="0"/>
    </xf>
    <xf numFmtId="3" fontId="21" fillId="0" borderId="0" xfId="9" applyNumberFormat="1" applyFont="1" applyAlignment="1" applyProtection="1">
      <alignment horizontal="center" vertical="center"/>
      <protection locked="0"/>
    </xf>
    <xf numFmtId="3" fontId="21" fillId="0" borderId="0" xfId="9" applyNumberFormat="1" applyFont="1" applyProtection="1">
      <alignment vertical="center"/>
      <protection locked="0"/>
    </xf>
    <xf numFmtId="3" fontId="21" fillId="0" borderId="0" xfId="11" applyNumberFormat="1" applyFont="1" applyAlignment="1" applyProtection="1">
      <alignment horizontal="center" vertical="center"/>
      <protection locked="0"/>
    </xf>
    <xf numFmtId="3" fontId="21" fillId="0" borderId="0" xfId="11" applyNumberFormat="1" applyFont="1" applyProtection="1">
      <alignment vertical="center"/>
      <protection locked="0"/>
    </xf>
    <xf numFmtId="0" fontId="21" fillId="0" borderId="0" xfId="9" applyFont="1" applyAlignment="1" applyProtection="1">
      <alignment horizontal="center" vertical="center" shrinkToFit="1"/>
      <protection locked="0"/>
    </xf>
    <xf numFmtId="0" fontId="21" fillId="0" borderId="0" xfId="9" applyFont="1" applyAlignment="1" applyProtection="1">
      <alignment vertical="center" shrinkToFit="1"/>
      <protection locked="0"/>
    </xf>
    <xf numFmtId="3" fontId="7" fillId="0" borderId="40" xfId="8" applyNumberFormat="1" applyFont="1" applyFill="1" applyBorder="1" applyAlignment="1" applyProtection="1">
      <alignment vertical="center" shrinkToFit="1"/>
      <protection locked="0"/>
    </xf>
    <xf numFmtId="0" fontId="21" fillId="0" borderId="0" xfId="9" applyFont="1" applyAlignment="1" applyProtection="1">
      <alignment horizontal="right" vertical="center" shrinkToFit="1"/>
      <protection locked="0"/>
    </xf>
    <xf numFmtId="0" fontId="21" fillId="0" borderId="0" xfId="11" applyFont="1" applyAlignment="1" applyProtection="1">
      <alignment horizontal="center" vertical="center" shrinkToFit="1"/>
      <protection locked="0"/>
    </xf>
    <xf numFmtId="0" fontId="21" fillId="0" borderId="0" xfId="11" applyFont="1" applyAlignment="1" applyProtection="1">
      <alignment vertical="center" shrinkToFit="1"/>
      <protection locked="0"/>
    </xf>
    <xf numFmtId="3" fontId="10" fillId="6" borderId="0" xfId="8" applyNumberFormat="1" applyFont="1" applyFill="1" applyBorder="1" applyAlignment="1" applyProtection="1">
      <alignment horizontal="right" vertical="center" shrinkToFit="1"/>
      <protection locked="0"/>
    </xf>
    <xf numFmtId="3" fontId="21" fillId="0" borderId="0" xfId="9" applyNumberFormat="1" applyFont="1" applyAlignment="1" applyProtection="1">
      <alignment horizontal="right" vertical="center" shrinkToFit="1"/>
      <protection locked="0"/>
    </xf>
    <xf numFmtId="3" fontId="24" fillId="0" borderId="0" xfId="9" applyNumberFormat="1" applyFont="1" applyAlignment="1" applyProtection="1">
      <alignment horizontal="centerContinuous" vertical="center" shrinkToFit="1"/>
      <protection locked="0"/>
    </xf>
    <xf numFmtId="3" fontId="21" fillId="0" borderId="0" xfId="9" applyNumberFormat="1" applyFont="1" applyAlignment="1"/>
    <xf numFmtId="3" fontId="10" fillId="6" borderId="25" xfId="8" applyNumberFormat="1" applyFont="1" applyFill="1" applyBorder="1" applyAlignment="1" applyProtection="1">
      <alignment horizontal="right" vertical="center" shrinkToFit="1"/>
    </xf>
    <xf numFmtId="3" fontId="10" fillId="6" borderId="59" xfId="8" applyNumberFormat="1" applyFont="1" applyFill="1" applyBorder="1" applyAlignment="1" applyProtection="1">
      <alignment horizontal="right" vertical="center" shrinkToFit="1"/>
    </xf>
    <xf numFmtId="3" fontId="10" fillId="6" borderId="73" xfId="8" applyNumberFormat="1" applyFont="1" applyFill="1" applyBorder="1" applyAlignment="1" applyProtection="1">
      <alignment horizontal="right" vertical="center" shrinkToFit="1"/>
    </xf>
    <xf numFmtId="3" fontId="10" fillId="6" borderId="71" xfId="8" applyNumberFormat="1" applyFont="1" applyFill="1" applyBorder="1" applyAlignment="1" applyProtection="1">
      <alignment horizontal="right" vertical="center" shrinkToFit="1"/>
    </xf>
    <xf numFmtId="3" fontId="10" fillId="6" borderId="61" xfId="8" applyNumberFormat="1" applyFont="1" applyFill="1" applyBorder="1" applyAlignment="1" applyProtection="1">
      <alignment horizontal="right" vertical="center" shrinkToFit="1"/>
    </xf>
    <xf numFmtId="3" fontId="10" fillId="6" borderId="70" xfId="8" applyNumberFormat="1" applyFont="1" applyFill="1" applyBorder="1" applyAlignment="1" applyProtection="1">
      <alignment horizontal="right" vertical="center" shrinkToFit="1"/>
    </xf>
    <xf numFmtId="3" fontId="10" fillId="6" borderId="21" xfId="8" applyNumberFormat="1" applyFont="1" applyFill="1" applyBorder="1" applyAlignment="1" applyProtection="1">
      <alignment horizontal="right" vertical="center" shrinkToFit="1"/>
    </xf>
    <xf numFmtId="3" fontId="21" fillId="5" borderId="76" xfId="11" applyNumberFormat="1" applyFont="1" applyFill="1" applyBorder="1" applyAlignment="1">
      <alignment vertical="center" shrinkToFit="1"/>
    </xf>
    <xf numFmtId="3" fontId="21" fillId="0" borderId="105" xfId="11" applyNumberFormat="1" applyFont="1" applyBorder="1" applyAlignment="1" applyProtection="1">
      <alignment vertical="center" shrinkToFit="1"/>
      <protection locked="0"/>
    </xf>
    <xf numFmtId="3" fontId="21" fillId="0" borderId="135" xfId="11" applyNumberFormat="1" applyFont="1" applyBorder="1" applyAlignment="1" applyProtection="1">
      <alignment vertical="center" shrinkToFit="1"/>
      <protection locked="0"/>
    </xf>
    <xf numFmtId="0" fontId="26" fillId="10" borderId="139" xfId="11" applyFont="1" applyFill="1" applyBorder="1" applyAlignment="1">
      <alignment vertical="center" shrinkToFit="1"/>
    </xf>
    <xf numFmtId="0" fontId="26" fillId="10" borderId="140" xfId="11" applyFont="1" applyFill="1" applyBorder="1" applyAlignment="1">
      <alignment vertical="center" shrinkToFit="1"/>
    </xf>
    <xf numFmtId="3" fontId="26" fillId="0" borderId="0" xfId="9" applyNumberFormat="1" applyFont="1">
      <alignment vertical="center"/>
    </xf>
    <xf numFmtId="3" fontId="26" fillId="3" borderId="126" xfId="11" applyNumberFormat="1" applyFont="1" applyFill="1" applyBorder="1" applyAlignment="1">
      <alignment horizontal="center" vertical="center" shrinkToFit="1"/>
    </xf>
    <xf numFmtId="0" fontId="10" fillId="2" borderId="63" xfId="0" applyFont="1" applyFill="1" applyBorder="1" applyAlignment="1" applyProtection="1">
      <alignment horizontal="center" vertical="center" shrinkToFit="1"/>
      <protection locked="0"/>
    </xf>
    <xf numFmtId="0" fontId="10" fillId="2" borderId="122" xfId="0" applyFont="1" applyFill="1" applyBorder="1" applyAlignment="1" applyProtection="1">
      <alignment horizontal="center" vertical="center" shrinkToFit="1"/>
      <protection locked="0"/>
    </xf>
    <xf numFmtId="0" fontId="7" fillId="2" borderId="63" xfId="0" applyFont="1" applyFill="1" applyBorder="1" applyAlignment="1" applyProtection="1">
      <alignment horizontal="center" vertical="center" shrinkToFit="1"/>
      <protection locked="0"/>
    </xf>
    <xf numFmtId="0" fontId="7" fillId="2" borderId="18" xfId="0" applyFont="1" applyFill="1" applyBorder="1" applyAlignment="1" applyProtection="1">
      <alignment horizontal="left" shrinkToFit="1"/>
      <protection locked="0"/>
    </xf>
    <xf numFmtId="0" fontId="11" fillId="8" borderId="8" xfId="0" applyFont="1" applyFill="1" applyBorder="1" applyAlignment="1">
      <alignment horizontal="left" vertical="center" wrapText="1"/>
    </xf>
    <xf numFmtId="0" fontId="11" fillId="8" borderId="3" xfId="0" applyFont="1" applyFill="1" applyBorder="1" applyAlignment="1">
      <alignment horizontal="left" vertical="center" wrapText="1"/>
    </xf>
    <xf numFmtId="0" fontId="11" fillId="8" borderId="24" xfId="0" applyFont="1" applyFill="1" applyBorder="1" applyAlignment="1">
      <alignment horizontal="left" vertical="center" wrapText="1"/>
    </xf>
    <xf numFmtId="0" fontId="11" fillId="8" borderId="37" xfId="0" applyFont="1" applyFill="1" applyBorder="1" applyAlignment="1">
      <alignment horizontal="left" vertical="center" wrapText="1"/>
    </xf>
    <xf numFmtId="0" fontId="11" fillId="8" borderId="29" xfId="0" applyFont="1" applyFill="1" applyBorder="1" applyAlignment="1">
      <alignment horizontal="left" vertical="center" wrapText="1"/>
    </xf>
    <xf numFmtId="0" fontId="11" fillId="8" borderId="35" xfId="0" applyFont="1" applyFill="1" applyBorder="1" applyAlignment="1">
      <alignment horizontal="left" vertical="center" wrapText="1"/>
    </xf>
    <xf numFmtId="0" fontId="7" fillId="2" borderId="0" xfId="0" applyFont="1" applyFill="1" applyAlignment="1">
      <alignment horizontal="left" vertical="center"/>
    </xf>
    <xf numFmtId="0" fontId="7" fillId="0" borderId="0" xfId="0" applyFont="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0" borderId="0" xfId="0" applyFont="1" applyAlignment="1">
      <alignment horizontal="left" vertical="center"/>
    </xf>
    <xf numFmtId="0" fontId="7" fillId="2" borderId="18" xfId="0" applyFont="1" applyFill="1" applyBorder="1" applyAlignment="1" applyProtection="1">
      <alignment horizontal="left" wrapText="1"/>
      <protection locked="0"/>
    </xf>
    <xf numFmtId="0" fontId="8" fillId="0" borderId="0" xfId="0" applyFont="1" applyAlignment="1">
      <alignment horizontal="center" vertical="center" wrapText="1"/>
    </xf>
    <xf numFmtId="0" fontId="10" fillId="0" borderId="0" xfId="0" applyFont="1" applyAlignment="1">
      <alignment horizontal="center" vertical="center" wrapText="1"/>
    </xf>
    <xf numFmtId="0" fontId="7" fillId="5" borderId="40" xfId="0" applyFont="1" applyFill="1" applyBorder="1" applyAlignment="1">
      <alignment horizontal="left" vertical="center" wrapText="1"/>
    </xf>
    <xf numFmtId="0" fontId="7" fillId="2" borderId="22" xfId="0" applyFont="1" applyFill="1" applyBorder="1" applyAlignment="1" applyProtection="1">
      <alignment horizontal="left" vertical="center"/>
      <protection locked="0"/>
    </xf>
    <xf numFmtId="0" fontId="7" fillId="2" borderId="6" xfId="0" applyFont="1" applyFill="1" applyBorder="1" applyAlignment="1" applyProtection="1">
      <alignment horizontal="left"/>
      <protection locked="0"/>
    </xf>
    <xf numFmtId="0" fontId="7" fillId="2" borderId="6" xfId="0" applyFont="1" applyFill="1" applyBorder="1" applyAlignment="1" applyProtection="1">
      <alignment horizontal="left" shrinkToFit="1"/>
      <protection locked="0"/>
    </xf>
    <xf numFmtId="0" fontId="11" fillId="8" borderId="46" xfId="0" applyFont="1" applyFill="1" applyBorder="1" applyAlignment="1">
      <alignment horizontal="center" vertical="center" wrapText="1"/>
    </xf>
    <xf numFmtId="0" fontId="11" fillId="8" borderId="34" xfId="0" applyFont="1" applyFill="1" applyBorder="1" applyAlignment="1">
      <alignment horizontal="center" vertical="center" wrapText="1"/>
    </xf>
    <xf numFmtId="0" fontId="11" fillId="8" borderId="50" xfId="0" applyFont="1" applyFill="1" applyBorder="1" applyAlignment="1">
      <alignment horizontal="center" vertical="center" wrapText="1"/>
    </xf>
    <xf numFmtId="0" fontId="8" fillId="2" borderId="13" xfId="0" applyFont="1" applyFill="1" applyBorder="1" applyAlignment="1" applyProtection="1">
      <alignment horizontal="left" vertical="top" wrapText="1"/>
      <protection locked="0"/>
    </xf>
    <xf numFmtId="0" fontId="8" fillId="2" borderId="14" xfId="0" applyFont="1" applyFill="1" applyBorder="1" applyAlignment="1" applyProtection="1">
      <alignment horizontal="left" vertical="top" wrapText="1"/>
      <protection locked="0"/>
    </xf>
    <xf numFmtId="0" fontId="8" fillId="2" borderId="36" xfId="0" applyFont="1" applyFill="1" applyBorder="1" applyAlignment="1" applyProtection="1">
      <alignment horizontal="left" vertical="top" wrapText="1"/>
      <protection locked="0"/>
    </xf>
    <xf numFmtId="0" fontId="8" fillId="2" borderId="1" xfId="0" applyFont="1" applyFill="1" applyBorder="1" applyAlignment="1" applyProtection="1">
      <alignment horizontal="left" vertical="top" wrapText="1"/>
      <protection locked="0"/>
    </xf>
    <xf numFmtId="0" fontId="8" fillId="2" borderId="0" xfId="0" applyFont="1" applyFill="1" applyAlignment="1" applyProtection="1">
      <alignment horizontal="left" vertical="top" wrapText="1"/>
      <protection locked="0"/>
    </xf>
    <xf numFmtId="0" fontId="8" fillId="2" borderId="26" xfId="0" applyFont="1" applyFill="1" applyBorder="1" applyAlignment="1" applyProtection="1">
      <alignment horizontal="left" vertical="top" wrapText="1"/>
      <protection locked="0"/>
    </xf>
    <xf numFmtId="0" fontId="8" fillId="2" borderId="5" xfId="0" applyFont="1" applyFill="1" applyBorder="1" applyAlignment="1" applyProtection="1">
      <alignment horizontal="left" vertical="top" wrapText="1"/>
      <protection locked="0"/>
    </xf>
    <xf numFmtId="0" fontId="8" fillId="2" borderId="6" xfId="0" applyFont="1" applyFill="1" applyBorder="1" applyAlignment="1" applyProtection="1">
      <alignment horizontal="left" vertical="top" wrapText="1"/>
      <protection locked="0"/>
    </xf>
    <xf numFmtId="0" fontId="8" fillId="2" borderId="28" xfId="0" applyFont="1" applyFill="1" applyBorder="1" applyAlignment="1" applyProtection="1">
      <alignment horizontal="left" vertical="top" wrapText="1"/>
      <protection locked="0"/>
    </xf>
    <xf numFmtId="0" fontId="10" fillId="0" borderId="17" xfId="0" applyFont="1" applyBorder="1" applyAlignment="1" applyProtection="1">
      <alignment horizontal="center" vertical="center" wrapText="1"/>
      <protection locked="0"/>
    </xf>
    <xf numFmtId="0" fontId="10" fillId="0" borderId="18" xfId="0" applyFont="1" applyBorder="1" applyAlignment="1" applyProtection="1">
      <alignment horizontal="center" vertical="center" wrapText="1"/>
      <protection locked="0"/>
    </xf>
    <xf numFmtId="0" fontId="10" fillId="0" borderId="19" xfId="0" applyFont="1" applyBorder="1" applyAlignment="1" applyProtection="1">
      <alignment horizontal="center" vertical="center" wrapText="1"/>
      <protection locked="0"/>
    </xf>
    <xf numFmtId="0" fontId="11" fillId="8" borderId="38" xfId="0" applyFont="1" applyFill="1" applyBorder="1" applyAlignment="1">
      <alignment horizontal="left" vertical="center" wrapText="1"/>
    </xf>
    <xf numFmtId="0" fontId="11" fillId="8" borderId="22" xfId="0" applyFont="1" applyFill="1" applyBorder="1" applyAlignment="1">
      <alignment horizontal="left" vertical="center" wrapText="1"/>
    </xf>
    <xf numFmtId="0" fontId="11" fillId="8" borderId="23" xfId="0" applyFont="1" applyFill="1" applyBorder="1" applyAlignment="1">
      <alignment horizontal="left" vertical="center" wrapText="1"/>
    </xf>
    <xf numFmtId="0" fontId="8" fillId="2" borderId="37" xfId="0" applyFont="1" applyFill="1" applyBorder="1" applyAlignment="1" applyProtection="1">
      <alignment horizontal="left" vertical="top" wrapText="1"/>
      <protection locked="0"/>
    </xf>
    <xf numFmtId="0" fontId="8" fillId="2" borderId="29" xfId="0" applyFont="1" applyFill="1" applyBorder="1" applyAlignment="1" applyProtection="1">
      <alignment horizontal="left" vertical="top" wrapText="1"/>
      <protection locked="0"/>
    </xf>
    <xf numFmtId="0" fontId="8" fillId="2" borderId="35" xfId="0" applyFont="1" applyFill="1" applyBorder="1" applyAlignment="1" applyProtection="1">
      <alignment horizontal="left" vertical="top" wrapText="1"/>
      <protection locked="0"/>
    </xf>
    <xf numFmtId="0" fontId="11" fillId="8" borderId="51" xfId="0" applyFont="1" applyFill="1" applyBorder="1" applyAlignment="1">
      <alignment horizontal="center" vertical="center" textRotation="255"/>
    </xf>
    <xf numFmtId="0" fontId="11" fillId="8" borderId="25" xfId="0" applyFont="1" applyFill="1" applyBorder="1" applyAlignment="1">
      <alignment horizontal="center" vertical="center" textRotation="255"/>
    </xf>
    <xf numFmtId="0" fontId="11" fillId="8" borderId="32" xfId="0" applyFont="1" applyFill="1" applyBorder="1" applyAlignment="1">
      <alignment horizontal="center" vertical="center" textRotation="255"/>
    </xf>
    <xf numFmtId="0" fontId="11" fillId="2" borderId="0" xfId="0" applyFont="1" applyFill="1" applyAlignment="1">
      <alignment horizontal="left" vertical="top" wrapText="1"/>
    </xf>
    <xf numFmtId="0" fontId="39" fillId="8" borderId="68" xfId="0" applyFont="1" applyFill="1" applyBorder="1" applyAlignment="1">
      <alignment horizontal="center" vertical="center" textRotation="255"/>
    </xf>
    <xf numFmtId="0" fontId="39" fillId="8" borderId="39" xfId="0" applyFont="1" applyFill="1" applyBorder="1" applyAlignment="1">
      <alignment horizontal="center" vertical="center" textRotation="255"/>
    </xf>
    <xf numFmtId="0" fontId="39" fillId="8" borderId="43" xfId="0" applyFont="1" applyFill="1" applyBorder="1" applyAlignment="1">
      <alignment horizontal="center" vertical="center" textRotation="255"/>
    </xf>
    <xf numFmtId="3" fontId="22" fillId="8" borderId="33" xfId="9" applyNumberFormat="1" applyFont="1" applyFill="1" applyBorder="1" applyAlignment="1">
      <alignment horizontal="center" vertical="center" shrinkToFit="1"/>
    </xf>
    <xf numFmtId="3" fontId="22" fillId="8" borderId="69" xfId="9" applyNumberFormat="1" applyFont="1" applyFill="1" applyBorder="1" applyAlignment="1">
      <alignment horizontal="center" vertical="center" shrinkToFit="1"/>
    </xf>
    <xf numFmtId="3" fontId="21" fillId="0" borderId="40" xfId="9" applyNumberFormat="1" applyFont="1" applyBorder="1" applyAlignment="1" applyProtection="1">
      <alignment horizontal="center" vertical="center" shrinkToFit="1"/>
      <protection locked="0"/>
    </xf>
    <xf numFmtId="3" fontId="21" fillId="0" borderId="41" xfId="9" applyNumberFormat="1" applyFont="1" applyBorder="1" applyAlignment="1" applyProtection="1">
      <alignment horizontal="center" vertical="center" shrinkToFit="1"/>
      <protection locked="0"/>
    </xf>
    <xf numFmtId="3" fontId="21" fillId="0" borderId="44" xfId="9" applyNumberFormat="1" applyFont="1" applyBorder="1" applyAlignment="1" applyProtection="1">
      <alignment horizontal="center" vertical="center" shrinkToFit="1"/>
      <protection locked="0"/>
    </xf>
    <xf numFmtId="3" fontId="21" fillId="0" borderId="45" xfId="9" applyNumberFormat="1" applyFont="1" applyBorder="1" applyAlignment="1" applyProtection="1">
      <alignment horizontal="center" vertical="center" shrinkToFit="1"/>
      <protection locked="0"/>
    </xf>
    <xf numFmtId="0" fontId="11" fillId="2" borderId="0" xfId="0" applyFont="1" applyFill="1" applyAlignment="1">
      <alignment horizontal="left" vertical="center" wrapText="1"/>
    </xf>
    <xf numFmtId="0" fontId="11" fillId="2" borderId="0" xfId="0" applyFont="1" applyFill="1" applyAlignment="1">
      <alignment horizontal="left" vertical="center"/>
    </xf>
    <xf numFmtId="0" fontId="16" fillId="3" borderId="17" xfId="0" applyFont="1" applyFill="1" applyBorder="1" applyAlignment="1">
      <alignment horizontal="center" vertical="center"/>
    </xf>
    <xf numFmtId="0" fontId="16" fillId="3" borderId="18" xfId="0" applyFont="1" applyFill="1" applyBorder="1" applyAlignment="1">
      <alignment horizontal="center" vertical="center"/>
    </xf>
    <xf numFmtId="0" fontId="16" fillId="3" borderId="19" xfId="0" applyFont="1" applyFill="1" applyBorder="1" applyAlignment="1">
      <alignment horizontal="center" vertical="center"/>
    </xf>
    <xf numFmtId="0" fontId="11" fillId="3" borderId="52" xfId="0" applyFont="1" applyFill="1" applyBorder="1" applyAlignment="1">
      <alignment horizontal="center" vertical="center" wrapText="1" justifyLastLine="1"/>
    </xf>
    <xf numFmtId="0" fontId="11" fillId="3" borderId="54" xfId="0" applyFont="1" applyFill="1" applyBorder="1" applyAlignment="1">
      <alignment horizontal="center" vertical="center" wrapText="1" justifyLastLine="1"/>
    </xf>
    <xf numFmtId="0" fontId="11" fillId="3" borderId="83" xfId="0" applyFont="1" applyFill="1" applyBorder="1" applyAlignment="1">
      <alignment horizontal="center" vertical="center" wrapText="1" justifyLastLine="1"/>
    </xf>
    <xf numFmtId="0" fontId="8" fillId="0" borderId="83" xfId="0" applyFont="1" applyBorder="1" applyAlignment="1" applyProtection="1">
      <alignment horizontal="center" vertical="top" wrapText="1"/>
      <protection locked="0"/>
    </xf>
    <xf numFmtId="0" fontId="8" fillId="0" borderId="84" xfId="0" applyFont="1" applyBorder="1" applyAlignment="1" applyProtection="1">
      <alignment horizontal="center" vertical="top" wrapText="1"/>
      <protection locked="0"/>
    </xf>
    <xf numFmtId="0" fontId="11" fillId="3" borderId="51" xfId="0" applyFont="1" applyFill="1" applyBorder="1" applyAlignment="1">
      <alignment horizontal="center" vertical="center" textRotation="255"/>
    </xf>
    <xf numFmtId="0" fontId="11" fillId="3" borderId="25" xfId="0" applyFont="1" applyFill="1" applyBorder="1" applyAlignment="1">
      <alignment horizontal="center" vertical="center" textRotation="255"/>
    </xf>
    <xf numFmtId="0" fontId="11" fillId="3" borderId="32" xfId="0" applyFont="1" applyFill="1" applyBorder="1" applyAlignment="1">
      <alignment horizontal="center" vertical="center" textRotation="255"/>
    </xf>
    <xf numFmtId="0" fontId="10" fillId="0" borderId="58" xfId="0" applyFont="1" applyBorder="1" applyAlignment="1" applyProtection="1">
      <alignment horizontal="center" vertical="center" wrapText="1"/>
      <protection locked="0"/>
    </xf>
    <xf numFmtId="0" fontId="10" fillId="0" borderId="55" xfId="0" applyFont="1" applyBorder="1" applyAlignment="1" applyProtection="1">
      <alignment horizontal="center" vertical="center" wrapText="1"/>
      <protection locked="0"/>
    </xf>
    <xf numFmtId="0" fontId="16" fillId="4" borderId="46" xfId="0" applyFont="1" applyFill="1" applyBorder="1" applyAlignment="1">
      <alignment horizontal="center" vertical="center" wrapText="1"/>
    </xf>
    <xf numFmtId="0" fontId="16" fillId="4" borderId="50" xfId="0" applyFont="1" applyFill="1" applyBorder="1" applyAlignment="1">
      <alignment horizontal="center" vertical="center" wrapText="1"/>
    </xf>
    <xf numFmtId="3" fontId="19" fillId="3" borderId="38" xfId="0" applyNumberFormat="1" applyFont="1" applyFill="1" applyBorder="1" applyAlignment="1">
      <alignment horizontal="center" vertical="center" wrapText="1"/>
    </xf>
    <xf numFmtId="3" fontId="19" fillId="3" borderId="72" xfId="0" applyNumberFormat="1" applyFont="1" applyFill="1" applyBorder="1" applyAlignment="1">
      <alignment horizontal="center" vertical="center" wrapText="1"/>
    </xf>
    <xf numFmtId="3" fontId="19" fillId="3" borderId="1" xfId="0" applyNumberFormat="1" applyFont="1" applyFill="1" applyBorder="1" applyAlignment="1">
      <alignment horizontal="center" vertical="center" wrapText="1"/>
    </xf>
    <xf numFmtId="3" fontId="19" fillId="3" borderId="2" xfId="0" applyNumberFormat="1" applyFont="1" applyFill="1" applyBorder="1" applyAlignment="1">
      <alignment horizontal="center" vertical="center" wrapText="1"/>
    </xf>
    <xf numFmtId="3" fontId="19" fillId="3" borderId="5" xfId="0" applyNumberFormat="1" applyFont="1" applyFill="1" applyBorder="1" applyAlignment="1">
      <alignment horizontal="center" vertical="center" wrapText="1"/>
    </xf>
    <xf numFmtId="3" fontId="19" fillId="3" borderId="16" xfId="0" applyNumberFormat="1" applyFont="1" applyFill="1" applyBorder="1" applyAlignment="1">
      <alignment horizontal="center" vertical="center" wrapText="1"/>
    </xf>
    <xf numFmtId="0" fontId="11" fillId="3" borderId="52" xfId="0" applyFont="1" applyFill="1" applyBorder="1" applyAlignment="1">
      <alignment horizontal="left" vertical="center"/>
    </xf>
    <xf numFmtId="0" fontId="11" fillId="3" borderId="53" xfId="0" applyFont="1" applyFill="1" applyBorder="1" applyAlignment="1">
      <alignment horizontal="left" vertical="center"/>
    </xf>
    <xf numFmtId="0" fontId="11" fillId="3" borderId="56" xfId="0" applyFont="1" applyFill="1" applyBorder="1" applyAlignment="1">
      <alignment horizontal="left" vertical="center"/>
    </xf>
    <xf numFmtId="0" fontId="11" fillId="3" borderId="57" xfId="0" applyFont="1" applyFill="1" applyBorder="1" applyAlignment="1">
      <alignment horizontal="left" vertical="center"/>
    </xf>
    <xf numFmtId="0" fontId="11" fillId="3" borderId="46" xfId="0" applyFont="1" applyFill="1" applyBorder="1" applyAlignment="1">
      <alignment horizontal="center" vertical="center" justifyLastLine="1"/>
    </xf>
    <xf numFmtId="0" fontId="11" fillId="3" borderId="34" xfId="0" applyFont="1" applyFill="1" applyBorder="1" applyAlignment="1">
      <alignment horizontal="center" vertical="center" justifyLastLine="1"/>
    </xf>
    <xf numFmtId="0" fontId="11" fillId="3" borderId="8" xfId="0" applyFont="1" applyFill="1" applyBorder="1" applyAlignment="1">
      <alignment horizontal="left" vertical="center" wrapText="1"/>
    </xf>
    <xf numFmtId="0" fontId="11" fillId="3" borderId="3" xfId="0" applyFont="1" applyFill="1" applyBorder="1" applyAlignment="1">
      <alignment horizontal="left" vertical="center" wrapText="1"/>
    </xf>
    <xf numFmtId="0" fontId="11" fillId="3" borderId="4" xfId="0" applyFont="1" applyFill="1" applyBorder="1" applyAlignment="1">
      <alignment horizontal="left" vertical="center" wrapText="1"/>
    </xf>
    <xf numFmtId="0" fontId="11" fillId="3" borderId="8" xfId="0" applyFont="1" applyFill="1" applyBorder="1" applyAlignment="1">
      <alignment horizontal="left" vertical="center"/>
    </xf>
    <xf numFmtId="0" fontId="11" fillId="3" borderId="3" xfId="0" applyFont="1" applyFill="1" applyBorder="1" applyAlignment="1">
      <alignment horizontal="left" vertical="center"/>
    </xf>
    <xf numFmtId="0" fontId="11" fillId="3" borderId="4" xfId="0" applyFont="1" applyFill="1" applyBorder="1" applyAlignment="1">
      <alignment horizontal="left" vertical="center"/>
    </xf>
    <xf numFmtId="0" fontId="10" fillId="5" borderId="17" xfId="0" applyFont="1" applyFill="1" applyBorder="1" applyAlignment="1">
      <alignment horizontal="center" vertical="center"/>
    </xf>
    <xf numFmtId="0" fontId="10" fillId="5" borderId="18" xfId="0" applyFont="1" applyFill="1" applyBorder="1" applyAlignment="1">
      <alignment horizontal="center" vertical="center"/>
    </xf>
    <xf numFmtId="0" fontId="10" fillId="5" borderId="19" xfId="0" applyFont="1" applyFill="1" applyBorder="1" applyAlignment="1">
      <alignment horizontal="center" vertical="center"/>
    </xf>
    <xf numFmtId="0" fontId="10" fillId="0" borderId="47" xfId="0" applyFont="1" applyBorder="1" applyAlignment="1" applyProtection="1">
      <alignment horizontal="center" vertical="center"/>
      <protection locked="0"/>
    </xf>
    <xf numFmtId="0" fontId="10" fillId="0" borderId="48" xfId="0" applyFont="1" applyBorder="1" applyAlignment="1" applyProtection="1">
      <alignment horizontal="center" vertical="center"/>
      <protection locked="0"/>
    </xf>
    <xf numFmtId="0" fontId="10" fillId="0" borderId="49" xfId="0" applyFont="1" applyBorder="1" applyAlignment="1" applyProtection="1">
      <alignment horizontal="center" vertical="center"/>
      <protection locked="0"/>
    </xf>
    <xf numFmtId="0" fontId="10" fillId="2" borderId="8" xfId="0" applyFont="1" applyFill="1" applyBorder="1" applyAlignment="1" applyProtection="1">
      <alignment horizontal="center" vertical="center" wrapText="1"/>
      <protection locked="0"/>
    </xf>
    <xf numFmtId="0" fontId="10" fillId="2" borderId="3" xfId="0" applyFont="1" applyFill="1" applyBorder="1" applyAlignment="1" applyProtection="1">
      <alignment horizontal="center" vertical="center" wrapText="1"/>
      <protection locked="0"/>
    </xf>
    <xf numFmtId="0" fontId="10" fillId="2" borderId="4" xfId="0" applyFont="1" applyFill="1" applyBorder="1" applyAlignment="1" applyProtection="1">
      <alignment horizontal="center" vertical="center" wrapText="1"/>
      <protection locked="0"/>
    </xf>
    <xf numFmtId="0" fontId="39" fillId="8" borderId="52" xfId="0" applyFont="1" applyFill="1" applyBorder="1" applyAlignment="1">
      <alignment horizontal="center" vertical="center" wrapText="1"/>
    </xf>
    <xf numFmtId="0" fontId="39" fillId="8" borderId="53" xfId="0" applyFont="1" applyFill="1" applyBorder="1" applyAlignment="1">
      <alignment horizontal="center" vertical="center" wrapText="1"/>
    </xf>
    <xf numFmtId="0" fontId="10" fillId="5" borderId="83" xfId="0" applyFont="1" applyFill="1" applyBorder="1" applyAlignment="1">
      <alignment horizontal="right" vertical="center" wrapText="1"/>
    </xf>
    <xf numFmtId="0" fontId="10" fillId="5" borderId="84" xfId="0" applyFont="1" applyFill="1" applyBorder="1" applyAlignment="1">
      <alignment horizontal="right" vertical="center" wrapText="1"/>
    </xf>
    <xf numFmtId="0" fontId="16" fillId="3" borderId="76" xfId="0" applyFont="1" applyFill="1" applyBorder="1" applyAlignment="1">
      <alignment horizontal="center" vertical="center" wrapText="1"/>
    </xf>
    <xf numFmtId="0" fontId="16" fillId="3" borderId="81" xfId="0" applyFont="1" applyFill="1" applyBorder="1" applyAlignment="1">
      <alignment horizontal="center" vertical="center" wrapText="1"/>
    </xf>
    <xf numFmtId="0" fontId="16" fillId="8" borderId="87" xfId="0" applyFont="1" applyFill="1" applyBorder="1" applyAlignment="1">
      <alignment horizontal="center" vertical="center" wrapText="1"/>
    </xf>
    <xf numFmtId="0" fontId="16" fillId="8" borderId="88" xfId="0" applyFont="1" applyFill="1" applyBorder="1" applyAlignment="1">
      <alignment horizontal="center" vertical="center" wrapText="1"/>
    </xf>
    <xf numFmtId="0" fontId="11" fillId="3" borderId="50" xfId="0" applyFont="1" applyFill="1" applyBorder="1" applyAlignment="1">
      <alignment horizontal="left" vertical="center" wrapText="1" justifyLastLine="1"/>
    </xf>
    <xf numFmtId="0" fontId="11" fillId="3" borderId="40" xfId="0" applyFont="1" applyFill="1" applyBorder="1" applyAlignment="1">
      <alignment horizontal="left" vertical="center" wrapText="1" justifyLastLine="1"/>
    </xf>
    <xf numFmtId="0" fontId="11" fillId="3" borderId="44" xfId="0" applyFont="1" applyFill="1" applyBorder="1" applyAlignment="1">
      <alignment horizontal="left" vertical="center" wrapText="1" justifyLastLine="1"/>
    </xf>
    <xf numFmtId="0" fontId="39" fillId="8" borderId="56" xfId="0" applyFont="1" applyFill="1" applyBorder="1" applyAlignment="1">
      <alignment horizontal="center" vertical="center" wrapText="1"/>
    </xf>
    <xf numFmtId="0" fontId="39" fillId="8" borderId="57" xfId="0" applyFont="1" applyFill="1" applyBorder="1" applyAlignment="1">
      <alignment horizontal="center" vertical="center" wrapText="1"/>
    </xf>
    <xf numFmtId="0" fontId="10" fillId="5" borderId="58" xfId="0" applyFont="1" applyFill="1" applyBorder="1" applyAlignment="1">
      <alignment horizontal="right" vertical="center" wrapText="1"/>
    </xf>
    <xf numFmtId="0" fontId="10" fillId="5" borderId="55" xfId="0" applyFont="1" applyFill="1" applyBorder="1" applyAlignment="1">
      <alignment horizontal="right" vertical="center" wrapText="1"/>
    </xf>
    <xf numFmtId="0" fontId="10" fillId="2" borderId="10" xfId="0" applyFont="1" applyFill="1" applyBorder="1" applyAlignment="1" applyProtection="1">
      <alignment horizontal="center" vertical="center"/>
      <protection locked="0"/>
    </xf>
    <xf numFmtId="0" fontId="10" fillId="2" borderId="11" xfId="0" applyFont="1" applyFill="1" applyBorder="1" applyAlignment="1" applyProtection="1">
      <alignment horizontal="center" vertical="center"/>
      <protection locked="0"/>
    </xf>
    <xf numFmtId="0" fontId="10" fillId="2" borderId="12" xfId="0" applyFont="1" applyFill="1" applyBorder="1" applyAlignment="1" applyProtection="1">
      <alignment horizontal="center" vertical="center"/>
      <protection locked="0"/>
    </xf>
    <xf numFmtId="0" fontId="8" fillId="2" borderId="15" xfId="0" applyFont="1" applyFill="1" applyBorder="1" applyAlignment="1" applyProtection="1">
      <alignment horizontal="left" vertical="top" wrapText="1"/>
      <protection locked="0"/>
    </xf>
    <xf numFmtId="0" fontId="8" fillId="2" borderId="2" xfId="0" applyFont="1" applyFill="1" applyBorder="1" applyAlignment="1" applyProtection="1">
      <alignment horizontal="left" vertical="top" wrapText="1"/>
      <protection locked="0"/>
    </xf>
    <xf numFmtId="0" fontId="8" fillId="2" borderId="16" xfId="0" applyFont="1" applyFill="1" applyBorder="1" applyAlignment="1" applyProtection="1">
      <alignment horizontal="left" vertical="top" wrapText="1"/>
      <protection locked="0"/>
    </xf>
    <xf numFmtId="0" fontId="11" fillId="8" borderId="62" xfId="0" applyFont="1" applyFill="1" applyBorder="1" applyAlignment="1">
      <alignment horizontal="center" vertical="center"/>
    </xf>
    <xf numFmtId="0" fontId="11" fillId="8" borderId="63" xfId="0" applyFont="1" applyFill="1" applyBorder="1" applyAlignment="1">
      <alignment horizontal="center" vertical="center"/>
    </xf>
    <xf numFmtId="3" fontId="21" fillId="8" borderId="5" xfId="9" applyNumberFormat="1" applyFont="1" applyFill="1" applyBorder="1" applyAlignment="1">
      <alignment horizontal="right" vertical="center" shrinkToFit="1"/>
    </xf>
    <xf numFmtId="3" fontId="21" fillId="8" borderId="6" xfId="9" applyNumberFormat="1" applyFont="1" applyFill="1" applyBorder="1" applyAlignment="1">
      <alignment horizontal="right" vertical="center" shrinkToFit="1"/>
    </xf>
    <xf numFmtId="0" fontId="16" fillId="8" borderId="85" xfId="0" applyFont="1" applyFill="1" applyBorder="1" applyAlignment="1">
      <alignment horizontal="center" vertical="center" wrapText="1"/>
    </xf>
    <xf numFmtId="0" fontId="16" fillId="8" borderId="50" xfId="0" applyFont="1" applyFill="1" applyBorder="1" applyAlignment="1">
      <alignment horizontal="center" vertical="center" wrapText="1"/>
    </xf>
    <xf numFmtId="0" fontId="11" fillId="8" borderId="1" xfId="0" applyFont="1" applyFill="1" applyBorder="1" applyAlignment="1">
      <alignment horizontal="left" vertical="center" wrapText="1" justifyLastLine="1"/>
    </xf>
    <xf numFmtId="0" fontId="11" fillId="8" borderId="119" xfId="0" applyFont="1" applyFill="1" applyBorder="1" applyAlignment="1">
      <alignment horizontal="left" vertical="center" wrapText="1" justifyLastLine="1"/>
    </xf>
    <xf numFmtId="0" fontId="11" fillId="8" borderId="116" xfId="0" applyFont="1" applyFill="1" applyBorder="1" applyAlignment="1">
      <alignment horizontal="center" vertical="center" textRotation="255"/>
    </xf>
    <xf numFmtId="0" fontId="11" fillId="8" borderId="117" xfId="0" applyFont="1" applyFill="1" applyBorder="1" applyAlignment="1">
      <alignment horizontal="center" vertical="center" textRotation="255"/>
    </xf>
    <xf numFmtId="0" fontId="11" fillId="8" borderId="118" xfId="0" applyFont="1" applyFill="1" applyBorder="1" applyAlignment="1">
      <alignment horizontal="center" vertical="center" textRotation="255"/>
    </xf>
    <xf numFmtId="0" fontId="16" fillId="8" borderId="90" xfId="0" applyFont="1" applyFill="1" applyBorder="1" applyAlignment="1">
      <alignment horizontal="center" vertical="center" wrapText="1"/>
    </xf>
    <xf numFmtId="0" fontId="13" fillId="3" borderId="67" xfId="0" applyFont="1" applyFill="1" applyBorder="1" applyAlignment="1">
      <alignment horizontal="left" wrapText="1"/>
    </xf>
    <xf numFmtId="0" fontId="13" fillId="3" borderId="89" xfId="0" applyFont="1" applyFill="1" applyBorder="1" applyAlignment="1">
      <alignment horizontal="left" wrapText="1"/>
    </xf>
    <xf numFmtId="0" fontId="13" fillId="3" borderId="1" xfId="0" applyFont="1" applyFill="1" applyBorder="1" applyAlignment="1">
      <alignment horizontal="left" wrapText="1"/>
    </xf>
    <xf numFmtId="0" fontId="13" fillId="3" borderId="2" xfId="0" applyFont="1" applyFill="1" applyBorder="1" applyAlignment="1">
      <alignment horizontal="left" wrapText="1"/>
    </xf>
    <xf numFmtId="0" fontId="13" fillId="3" borderId="5" xfId="0" applyFont="1" applyFill="1" applyBorder="1" applyAlignment="1">
      <alignment horizontal="left" wrapText="1"/>
    </xf>
    <xf numFmtId="0" fontId="13" fillId="3" borderId="16" xfId="0" applyFont="1" applyFill="1" applyBorder="1" applyAlignment="1">
      <alignment horizontal="left" wrapText="1"/>
    </xf>
    <xf numFmtId="3" fontId="21" fillId="8" borderId="17" xfId="9" applyNumberFormat="1" applyFont="1" applyFill="1" applyBorder="1" applyAlignment="1">
      <alignment horizontal="right" vertical="center" shrinkToFit="1"/>
    </xf>
    <xf numFmtId="3" fontId="21" fillId="8" borderId="18" xfId="9" applyNumberFormat="1" applyFont="1" applyFill="1" applyBorder="1" applyAlignment="1">
      <alignment horizontal="right" vertical="center" shrinkToFit="1"/>
    </xf>
    <xf numFmtId="0" fontId="11" fillId="3" borderId="50" xfId="0" applyFont="1" applyFill="1" applyBorder="1" applyAlignment="1">
      <alignment horizontal="center" vertical="center" justifyLastLine="1"/>
    </xf>
    <xf numFmtId="0" fontId="33" fillId="8" borderId="68" xfId="0" applyFont="1" applyFill="1" applyBorder="1" applyAlignment="1">
      <alignment horizontal="center" vertical="center" textRotation="255"/>
    </xf>
    <xf numFmtId="0" fontId="33" fillId="8" borderId="39" xfId="0" applyFont="1" applyFill="1" applyBorder="1" applyAlignment="1">
      <alignment horizontal="center" vertical="center" textRotation="255"/>
    </xf>
    <xf numFmtId="0" fontId="33" fillId="8" borderId="43" xfId="0" applyFont="1" applyFill="1" applyBorder="1" applyAlignment="1">
      <alignment horizontal="center" vertical="center" textRotation="255"/>
    </xf>
    <xf numFmtId="0" fontId="34" fillId="8" borderId="56" xfId="0" applyFont="1" applyFill="1" applyBorder="1" applyAlignment="1">
      <alignment horizontal="center" vertical="center" wrapText="1"/>
    </xf>
    <xf numFmtId="0" fontId="34" fillId="8" borderId="57" xfId="0" applyFont="1" applyFill="1" applyBorder="1" applyAlignment="1">
      <alignment horizontal="center" vertical="center" wrapText="1"/>
    </xf>
    <xf numFmtId="0" fontId="34" fillId="8" borderId="52" xfId="0" applyFont="1" applyFill="1" applyBorder="1" applyAlignment="1">
      <alignment horizontal="center" vertical="center" wrapText="1"/>
    </xf>
    <xf numFmtId="0" fontId="34" fillId="8" borderId="53" xfId="0" applyFont="1" applyFill="1" applyBorder="1" applyAlignment="1">
      <alignment horizontal="center" vertical="center" wrapText="1"/>
    </xf>
    <xf numFmtId="0" fontId="11" fillId="3" borderId="114" xfId="0" applyFont="1" applyFill="1" applyBorder="1" applyAlignment="1">
      <alignment horizontal="center" vertical="center" wrapText="1" justifyLastLine="1"/>
    </xf>
    <xf numFmtId="0" fontId="8" fillId="0" borderId="114" xfId="0" applyFont="1" applyBorder="1" applyAlignment="1">
      <alignment horizontal="center" vertical="top" wrapText="1"/>
    </xf>
    <xf numFmtId="0" fontId="8" fillId="0" borderId="115" xfId="0" applyFont="1" applyBorder="1" applyAlignment="1">
      <alignment horizontal="center" vertical="top" wrapText="1"/>
    </xf>
    <xf numFmtId="3" fontId="21" fillId="0" borderId="17" xfId="9" applyNumberFormat="1" applyFont="1" applyBorder="1" applyAlignment="1" applyProtection="1">
      <alignment horizontal="center" vertical="center" shrinkToFit="1"/>
      <protection locked="0"/>
    </xf>
    <xf numFmtId="3" fontId="21" fillId="0" borderId="19" xfId="9" applyNumberFormat="1" applyFont="1" applyBorder="1" applyAlignment="1" applyProtection="1">
      <alignment horizontal="center" vertical="center" shrinkToFit="1"/>
      <protection locked="0"/>
    </xf>
    <xf numFmtId="3" fontId="21" fillId="0" borderId="18" xfId="9" applyNumberFormat="1" applyFont="1" applyBorder="1" applyAlignment="1" applyProtection="1">
      <alignment horizontal="center" vertical="center" shrinkToFit="1"/>
      <protection locked="0"/>
    </xf>
    <xf numFmtId="3" fontId="21" fillId="0" borderId="124" xfId="9" applyNumberFormat="1" applyFont="1" applyBorder="1" applyAlignment="1" applyProtection="1">
      <alignment horizontal="center" vertical="center" shrinkToFit="1"/>
      <protection locked="0"/>
    </xf>
    <xf numFmtId="0" fontId="8" fillId="0" borderId="83" xfId="0" applyFont="1" applyBorder="1" applyAlignment="1">
      <alignment horizontal="center" vertical="top" wrapText="1"/>
    </xf>
    <xf numFmtId="0" fontId="8" fillId="0" borderId="84" xfId="0" applyFont="1" applyBorder="1" applyAlignment="1">
      <alignment horizontal="center" vertical="top" wrapText="1"/>
    </xf>
    <xf numFmtId="0" fontId="19" fillId="3" borderId="17" xfId="0" applyFont="1" applyFill="1" applyBorder="1" applyAlignment="1">
      <alignment horizontal="center" vertical="center"/>
    </xf>
    <xf numFmtId="0" fontId="19" fillId="3" borderId="18" xfId="0" applyFont="1" applyFill="1" applyBorder="1" applyAlignment="1">
      <alignment horizontal="center" vertical="center"/>
    </xf>
    <xf numFmtId="0" fontId="19" fillId="3" borderId="19" xfId="0" applyFont="1" applyFill="1" applyBorder="1" applyAlignment="1">
      <alignment horizontal="center" vertical="center"/>
    </xf>
    <xf numFmtId="3" fontId="26" fillId="3" borderId="17" xfId="9" applyNumberFormat="1" applyFont="1" applyFill="1" applyBorder="1" applyAlignment="1">
      <alignment horizontal="center" vertical="center"/>
    </xf>
    <xf numFmtId="3" fontId="26" fillId="3" borderId="18" xfId="9" applyNumberFormat="1" applyFont="1" applyFill="1" applyBorder="1" applyAlignment="1">
      <alignment horizontal="center" vertical="center"/>
    </xf>
    <xf numFmtId="180" fontId="21" fillId="6" borderId="17" xfId="9" applyNumberFormat="1" applyFont="1" applyFill="1" applyBorder="1" applyAlignment="1">
      <alignment horizontal="right" vertical="center"/>
    </xf>
    <xf numFmtId="180" fontId="21" fillId="6" borderId="18" xfId="9" applyNumberFormat="1" applyFont="1" applyFill="1" applyBorder="1" applyAlignment="1">
      <alignment horizontal="right" vertical="center"/>
    </xf>
    <xf numFmtId="3" fontId="26" fillId="3" borderId="128" xfId="11" applyNumberFormat="1" applyFont="1" applyFill="1" applyBorder="1" applyAlignment="1">
      <alignment horizontal="center" vertical="center"/>
    </xf>
    <xf numFmtId="3" fontId="26" fillId="3" borderId="49" xfId="11" applyNumberFormat="1" applyFont="1" applyFill="1" applyBorder="1" applyAlignment="1">
      <alignment horizontal="center" vertical="center"/>
    </xf>
    <xf numFmtId="3" fontId="21" fillId="6" borderId="141" xfId="9" applyNumberFormat="1" applyFont="1" applyFill="1" applyBorder="1" applyAlignment="1">
      <alignment horizontal="right" vertical="center"/>
    </xf>
    <xf numFmtId="3" fontId="21" fillId="6" borderId="124" xfId="9" applyNumberFormat="1" applyFont="1" applyFill="1" applyBorder="1" applyAlignment="1">
      <alignment horizontal="right" vertical="center"/>
    </xf>
    <xf numFmtId="3" fontId="21" fillId="6" borderId="141" xfId="11" applyNumberFormat="1" applyFont="1" applyFill="1" applyBorder="1" applyAlignment="1">
      <alignment horizontal="right" vertical="center"/>
    </xf>
    <xf numFmtId="3" fontId="21" fillId="6" borderId="124" xfId="11" applyNumberFormat="1" applyFont="1" applyFill="1" applyBorder="1" applyAlignment="1">
      <alignment horizontal="right" vertical="center"/>
    </xf>
    <xf numFmtId="3" fontId="21" fillId="6" borderId="21" xfId="11" applyNumberFormat="1" applyFont="1" applyFill="1" applyBorder="1" applyAlignment="1">
      <alignment horizontal="right" vertical="center"/>
    </xf>
    <xf numFmtId="3" fontId="21" fillId="6" borderId="72" xfId="11" applyNumberFormat="1" applyFont="1" applyFill="1" applyBorder="1" applyAlignment="1">
      <alignment horizontal="right" vertical="center"/>
    </xf>
    <xf numFmtId="3" fontId="21" fillId="6" borderId="17" xfId="9" applyNumberFormat="1" applyFont="1" applyFill="1" applyBorder="1" applyAlignment="1">
      <alignment horizontal="right" vertical="center"/>
    </xf>
    <xf numFmtId="3" fontId="21" fillId="6" borderId="19" xfId="9" applyNumberFormat="1" applyFont="1" applyFill="1" applyBorder="1" applyAlignment="1">
      <alignment horizontal="right" vertical="center"/>
    </xf>
    <xf numFmtId="180" fontId="21" fillId="6" borderId="17" xfId="11" applyNumberFormat="1" applyFont="1" applyFill="1" applyBorder="1" applyAlignment="1">
      <alignment horizontal="right" vertical="center"/>
    </xf>
    <xf numFmtId="180" fontId="21" fillId="6" borderId="18" xfId="11" applyNumberFormat="1" applyFont="1" applyFill="1" applyBorder="1" applyAlignment="1">
      <alignment horizontal="right" vertical="center"/>
    </xf>
    <xf numFmtId="3" fontId="21" fillId="6" borderId="19" xfId="11" applyNumberFormat="1" applyFont="1" applyFill="1" applyBorder="1" applyAlignment="1">
      <alignment horizontal="right" vertical="center"/>
    </xf>
    <xf numFmtId="3" fontId="26" fillId="3" borderId="141" xfId="11" applyNumberFormat="1" applyFont="1" applyFill="1" applyBorder="1" applyAlignment="1">
      <alignment horizontal="center" vertical="center" wrapText="1"/>
    </xf>
    <xf numFmtId="3" fontId="26" fillId="3" borderId="19" xfId="11" applyNumberFormat="1" applyFont="1" applyFill="1" applyBorder="1" applyAlignment="1">
      <alignment horizontal="center" vertical="center" wrapText="1"/>
    </xf>
    <xf numFmtId="0" fontId="26" fillId="0" borderId="0" xfId="9" applyFont="1" applyAlignment="1" applyProtection="1">
      <alignment horizontal="left" vertical="top" wrapText="1"/>
      <protection locked="0"/>
    </xf>
    <xf numFmtId="3" fontId="8" fillId="0" borderId="22" xfId="8" applyNumberFormat="1" applyFont="1" applyBorder="1" applyAlignment="1" applyProtection="1">
      <alignment horizontal="left" vertical="center" wrapText="1"/>
    </xf>
    <xf numFmtId="3" fontId="26" fillId="3" borderId="17" xfId="11" applyNumberFormat="1" applyFont="1" applyFill="1" applyBorder="1" applyAlignment="1">
      <alignment horizontal="right" vertical="center"/>
    </xf>
    <xf numFmtId="3" fontId="26" fillId="3" borderId="18" xfId="11" applyNumberFormat="1" applyFont="1" applyFill="1" applyBorder="1" applyAlignment="1">
      <alignment horizontal="right" vertical="center"/>
    </xf>
    <xf numFmtId="3" fontId="21" fillId="6" borderId="139" xfId="11" applyNumberFormat="1" applyFont="1" applyFill="1" applyBorder="1" applyAlignment="1">
      <alignment horizontal="right" vertical="center"/>
    </xf>
    <xf numFmtId="3" fontId="21" fillId="6" borderId="140" xfId="11" applyNumberFormat="1" applyFont="1" applyFill="1" applyBorder="1" applyAlignment="1">
      <alignment horizontal="right" vertical="center"/>
    </xf>
    <xf numFmtId="3" fontId="8" fillId="5" borderId="17" xfId="8" applyNumberFormat="1" applyFont="1" applyFill="1" applyBorder="1" applyAlignment="1" applyProtection="1">
      <alignment horizontal="center" vertical="center" shrinkToFit="1"/>
    </xf>
    <xf numFmtId="3" fontId="8" fillId="5" borderId="19" xfId="8" applyNumberFormat="1" applyFont="1" applyFill="1" applyBorder="1" applyAlignment="1" applyProtection="1">
      <alignment horizontal="center" vertical="center" shrinkToFit="1"/>
    </xf>
    <xf numFmtId="3" fontId="21" fillId="5" borderId="17" xfId="9" applyNumberFormat="1" applyFont="1" applyFill="1" applyBorder="1" applyAlignment="1">
      <alignment horizontal="left" vertical="center"/>
    </xf>
    <xf numFmtId="3" fontId="21" fillId="5" borderId="18" xfId="9" applyNumberFormat="1" applyFont="1" applyFill="1" applyBorder="1" applyAlignment="1">
      <alignment horizontal="left" vertical="center"/>
    </xf>
    <xf numFmtId="3" fontId="21" fillId="5" borderId="19" xfId="9" applyNumberFormat="1" applyFont="1" applyFill="1" applyBorder="1" applyAlignment="1">
      <alignment horizontal="left" vertical="center"/>
    </xf>
    <xf numFmtId="3" fontId="9" fillId="0" borderId="0" xfId="8" applyNumberFormat="1" applyFont="1" applyAlignment="1" applyProtection="1">
      <alignment horizontal="left" wrapText="1"/>
    </xf>
    <xf numFmtId="3" fontId="23" fillId="0" borderId="0" xfId="9" applyNumberFormat="1" applyFont="1" applyAlignment="1">
      <alignment horizontal="left" wrapText="1"/>
    </xf>
    <xf numFmtId="3" fontId="21" fillId="0" borderId="0" xfId="9" applyNumberFormat="1" applyFont="1" applyAlignment="1"/>
    <xf numFmtId="3" fontId="7" fillId="6" borderId="40" xfId="8" applyNumberFormat="1" applyFont="1" applyFill="1" applyBorder="1" applyAlignment="1" applyProtection="1">
      <alignment horizontal="center" vertical="center"/>
    </xf>
    <xf numFmtId="0" fontId="26" fillId="3" borderId="22" xfId="9" applyFont="1" applyFill="1" applyBorder="1" applyAlignment="1">
      <alignment horizontal="center" vertical="center"/>
    </xf>
    <xf numFmtId="0" fontId="26" fillId="3" borderId="6" xfId="9" applyFont="1" applyFill="1" applyBorder="1" applyAlignment="1">
      <alignment horizontal="center" vertical="center"/>
    </xf>
    <xf numFmtId="3" fontId="19" fillId="3" borderId="38" xfId="9" applyNumberFormat="1" applyFont="1" applyFill="1" applyBorder="1" applyAlignment="1">
      <alignment horizontal="left" vertical="center"/>
    </xf>
    <xf numFmtId="3" fontId="19" fillId="3" borderId="22" xfId="9" applyNumberFormat="1" applyFont="1" applyFill="1" applyBorder="1" applyAlignment="1">
      <alignment horizontal="left" vertical="center"/>
    </xf>
    <xf numFmtId="3" fontId="19" fillId="3" borderId="5" xfId="9" applyNumberFormat="1" applyFont="1" applyFill="1" applyBorder="1" applyAlignment="1">
      <alignment horizontal="left" vertical="center"/>
    </xf>
    <xf numFmtId="3" fontId="19" fillId="3" borderId="6" xfId="9" applyNumberFormat="1" applyFont="1" applyFill="1" applyBorder="1" applyAlignment="1">
      <alignment horizontal="left" vertical="center"/>
    </xf>
    <xf numFmtId="3" fontId="26" fillId="3" borderId="40" xfId="9" applyNumberFormat="1" applyFont="1" applyFill="1" applyBorder="1" applyAlignment="1">
      <alignment horizontal="center" vertical="center"/>
    </xf>
    <xf numFmtId="0" fontId="26" fillId="0" borderId="0" xfId="11" applyFont="1" applyAlignment="1">
      <alignment horizontal="left" vertical="top" wrapText="1"/>
    </xf>
    <xf numFmtId="0" fontId="26" fillId="0" borderId="0" xfId="11" applyFont="1" applyAlignment="1">
      <alignment horizontal="left" vertical="top"/>
    </xf>
    <xf numFmtId="3" fontId="37" fillId="9" borderId="105" xfId="11" applyNumberFormat="1" applyFont="1" applyFill="1" applyBorder="1" applyAlignment="1" applyProtection="1">
      <alignment horizontal="left" vertical="center" shrinkToFit="1"/>
      <protection locked="0"/>
    </xf>
    <xf numFmtId="3" fontId="37" fillId="9" borderId="135" xfId="11" applyNumberFormat="1" applyFont="1" applyFill="1" applyBorder="1" applyAlignment="1" applyProtection="1">
      <alignment horizontal="left" vertical="center" shrinkToFit="1"/>
      <protection locked="0"/>
    </xf>
    <xf numFmtId="3" fontId="22" fillId="3" borderId="126" xfId="11" applyNumberFormat="1" applyFont="1" applyFill="1" applyBorder="1" applyAlignment="1">
      <alignment horizontal="center" vertical="center" shrinkToFit="1"/>
    </xf>
    <xf numFmtId="3" fontId="37" fillId="5" borderId="76" xfId="11" applyNumberFormat="1" applyFont="1" applyFill="1" applyBorder="1" applyAlignment="1">
      <alignment horizontal="left" vertical="center"/>
    </xf>
    <xf numFmtId="3" fontId="10" fillId="6" borderId="132" xfId="12" applyNumberFormat="1" applyFont="1" applyFill="1" applyBorder="1" applyAlignment="1">
      <alignment horizontal="right" vertical="center" shrinkToFit="1"/>
    </xf>
    <xf numFmtId="3" fontId="10" fillId="6" borderId="133" xfId="12" applyNumberFormat="1" applyFont="1" applyFill="1" applyBorder="1" applyAlignment="1">
      <alignment horizontal="right" vertical="center" shrinkToFit="1"/>
    </xf>
    <xf numFmtId="3" fontId="10" fillId="6" borderId="137" xfId="12" applyNumberFormat="1" applyFont="1" applyFill="1" applyBorder="1" applyAlignment="1">
      <alignment horizontal="right" vertical="center" shrinkToFit="1"/>
    </xf>
    <xf numFmtId="3" fontId="10" fillId="6" borderId="138" xfId="12" applyNumberFormat="1" applyFont="1" applyFill="1" applyBorder="1" applyAlignment="1">
      <alignment horizontal="right" vertical="center" shrinkToFit="1"/>
    </xf>
    <xf numFmtId="3" fontId="10" fillId="6" borderId="139" xfId="12" applyNumberFormat="1" applyFont="1" applyFill="1" applyBorder="1" applyAlignment="1" applyProtection="1">
      <alignment horizontal="right" vertical="center" shrinkToFit="1"/>
    </xf>
    <xf numFmtId="3" fontId="10" fillId="6" borderId="140" xfId="12" applyNumberFormat="1" applyFont="1" applyFill="1" applyBorder="1" applyAlignment="1" applyProtection="1">
      <alignment horizontal="right" vertical="center" shrinkToFit="1"/>
    </xf>
    <xf numFmtId="3" fontId="26" fillId="3" borderId="128" xfId="11" applyNumberFormat="1" applyFont="1" applyFill="1" applyBorder="1" applyAlignment="1">
      <alignment horizontal="center" vertical="center" shrinkToFit="1"/>
    </xf>
    <xf numFmtId="3" fontId="26" fillId="3" borderId="49" xfId="11" applyNumberFormat="1" applyFont="1" applyFill="1" applyBorder="1" applyAlignment="1">
      <alignment horizontal="center" vertical="center" shrinkToFit="1"/>
    </xf>
    <xf numFmtId="3" fontId="10" fillId="6" borderId="142" xfId="12" applyNumberFormat="1" applyFont="1" applyFill="1" applyBorder="1" applyAlignment="1">
      <alignment horizontal="right" vertical="center" shrinkToFit="1"/>
    </xf>
    <xf numFmtId="3" fontId="10" fillId="6" borderId="143" xfId="12" applyNumberFormat="1" applyFont="1" applyFill="1" applyBorder="1" applyAlignment="1">
      <alignment horizontal="right" vertical="center" shrinkToFit="1"/>
    </xf>
    <xf numFmtId="38" fontId="9" fillId="0" borderId="0" xfId="1" applyFont="1" applyBorder="1" applyAlignment="1">
      <alignment horizontal="left" vertical="center"/>
    </xf>
    <xf numFmtId="38" fontId="13" fillId="3" borderId="8" xfId="1" applyFont="1" applyFill="1" applyBorder="1" applyAlignment="1">
      <alignment horizontal="center" vertical="center"/>
    </xf>
    <xf numFmtId="38" fontId="13" fillId="3" borderId="24" xfId="1" applyFont="1" applyFill="1" applyBorder="1" applyAlignment="1">
      <alignment horizontal="center" vertical="center"/>
    </xf>
    <xf numFmtId="0" fontId="8" fillId="0" borderId="3" xfId="1" applyNumberFormat="1" applyFont="1" applyBorder="1" applyAlignment="1" applyProtection="1">
      <alignment horizontal="center" vertical="center" shrinkToFit="1"/>
      <protection locked="0"/>
    </xf>
    <xf numFmtId="38" fontId="8" fillId="3" borderId="10" xfId="1" applyFont="1" applyFill="1" applyBorder="1" applyAlignment="1">
      <alignment horizontal="center" vertical="center" justifyLastLine="1"/>
    </xf>
    <xf numFmtId="38" fontId="8" fillId="3" borderId="20" xfId="1" applyFont="1" applyFill="1" applyBorder="1" applyAlignment="1">
      <alignment horizontal="center" vertical="center" justifyLastLine="1"/>
    </xf>
    <xf numFmtId="0" fontId="8" fillId="5" borderId="11" xfId="1" applyNumberFormat="1" applyFont="1" applyFill="1" applyBorder="1" applyAlignment="1">
      <alignment horizontal="center" vertical="center" justifyLastLine="1"/>
    </xf>
    <xf numFmtId="0" fontId="8" fillId="0" borderId="105" xfId="1" applyNumberFormat="1" applyFont="1" applyBorder="1" applyAlignment="1" applyProtection="1">
      <alignment horizontal="center" vertical="center" wrapText="1"/>
      <protection locked="0"/>
    </xf>
    <xf numFmtId="0" fontId="8" fillId="0" borderId="106" xfId="1" applyNumberFormat="1" applyFont="1" applyBorder="1" applyAlignment="1" applyProtection="1">
      <alignment horizontal="center" vertical="center" wrapText="1"/>
      <protection locked="0"/>
    </xf>
    <xf numFmtId="0" fontId="8" fillId="0" borderId="104" xfId="1" applyNumberFormat="1" applyFont="1" applyBorder="1" applyAlignment="1" applyProtection="1">
      <alignment horizontal="center" vertical="center" wrapText="1"/>
      <protection locked="0"/>
    </xf>
    <xf numFmtId="38" fontId="13" fillId="3" borderId="17" xfId="1" applyFont="1" applyFill="1" applyBorder="1" applyAlignment="1">
      <alignment horizontal="center" vertical="center" wrapText="1" shrinkToFit="1"/>
    </xf>
    <xf numFmtId="38" fontId="13" fillId="3" borderId="19" xfId="1" applyFont="1" applyFill="1" applyBorder="1" applyAlignment="1">
      <alignment horizontal="center" vertical="center" wrapText="1" shrinkToFit="1"/>
    </xf>
    <xf numFmtId="38" fontId="13" fillId="0" borderId="18" xfId="1" applyFont="1" applyFill="1" applyBorder="1" applyAlignment="1" applyProtection="1">
      <alignment horizontal="center" vertical="center" wrapText="1" shrinkToFit="1"/>
      <protection locked="0"/>
    </xf>
    <xf numFmtId="38" fontId="8" fillId="3" borderId="17" xfId="1" applyFont="1" applyFill="1" applyBorder="1" applyAlignment="1">
      <alignment horizontal="center" vertical="center" shrinkToFit="1"/>
    </xf>
    <xf numFmtId="38" fontId="8" fillId="3" borderId="19" xfId="1" applyFont="1" applyFill="1" applyBorder="1" applyAlignment="1">
      <alignment horizontal="center" vertical="center" shrinkToFit="1"/>
    </xf>
    <xf numFmtId="177" fontId="8" fillId="0" borderId="18" xfId="1" applyNumberFormat="1" applyFont="1" applyFill="1" applyBorder="1" applyAlignment="1" applyProtection="1">
      <alignment horizontal="center" vertical="center"/>
      <protection locked="0"/>
    </xf>
    <xf numFmtId="177" fontId="8" fillId="0" borderId="40" xfId="1" applyNumberFormat="1" applyFont="1" applyFill="1" applyBorder="1" applyAlignment="1" applyProtection="1">
      <alignment horizontal="center" vertical="center"/>
      <protection locked="0"/>
    </xf>
    <xf numFmtId="38" fontId="13" fillId="3" borderId="38" xfId="1" applyFont="1" applyFill="1" applyBorder="1" applyAlignment="1">
      <alignment horizontal="center" vertical="center" wrapText="1" justifyLastLine="1"/>
    </xf>
    <xf numFmtId="38" fontId="13" fillId="3" borderId="23" xfId="1" applyFont="1" applyFill="1" applyBorder="1" applyAlignment="1">
      <alignment horizontal="center" vertical="center" wrapText="1" justifyLastLine="1"/>
    </xf>
    <xf numFmtId="38" fontId="13" fillId="3" borderId="1" xfId="1" applyFont="1" applyFill="1" applyBorder="1" applyAlignment="1">
      <alignment horizontal="center" vertical="center" wrapText="1" justifyLastLine="1"/>
    </xf>
    <xf numFmtId="38" fontId="13" fillId="3" borderId="26" xfId="1" applyFont="1" applyFill="1" applyBorder="1" applyAlignment="1">
      <alignment horizontal="center" vertical="center" wrapText="1" justifyLastLine="1"/>
    </xf>
    <xf numFmtId="38" fontId="13" fillId="3" borderId="5" xfId="1" applyFont="1" applyFill="1" applyBorder="1" applyAlignment="1">
      <alignment horizontal="center" vertical="center" wrapText="1" justifyLastLine="1"/>
    </xf>
    <xf numFmtId="38" fontId="13" fillId="3" borderId="28" xfId="1" applyFont="1" applyFill="1" applyBorder="1" applyAlignment="1">
      <alignment horizontal="center" vertical="center" wrapText="1" justifyLastLine="1"/>
    </xf>
    <xf numFmtId="176" fontId="8" fillId="5" borderId="8" xfId="1" applyNumberFormat="1" applyFont="1" applyFill="1" applyBorder="1" applyAlignment="1">
      <alignment horizontal="left" vertical="center"/>
    </xf>
    <xf numFmtId="176" fontId="8" fillId="5" borderId="3" xfId="1" applyNumberFormat="1" applyFont="1" applyFill="1" applyBorder="1" applyAlignment="1">
      <alignment horizontal="left" vertical="center"/>
    </xf>
    <xf numFmtId="176" fontId="8" fillId="5" borderId="24" xfId="1" applyNumberFormat="1" applyFont="1" applyFill="1" applyBorder="1" applyAlignment="1">
      <alignment horizontal="left" vertical="center"/>
    </xf>
    <xf numFmtId="38" fontId="14" fillId="3" borderId="8" xfId="1" applyFont="1" applyFill="1" applyBorder="1" applyAlignment="1">
      <alignment horizontal="center" vertical="center" justifyLastLine="1"/>
    </xf>
    <xf numFmtId="38" fontId="14" fillId="3" borderId="24" xfId="1" applyFont="1" applyFill="1" applyBorder="1" applyAlignment="1">
      <alignment horizontal="center" vertical="center" justifyLastLine="1"/>
    </xf>
    <xf numFmtId="0" fontId="8" fillId="5" borderId="13" xfId="1" applyNumberFormat="1" applyFont="1" applyFill="1" applyBorder="1" applyAlignment="1">
      <alignment horizontal="left" vertical="center" wrapText="1"/>
    </xf>
    <xf numFmtId="0" fontId="8" fillId="5" borderId="14" xfId="1" applyNumberFormat="1" applyFont="1" applyFill="1" applyBorder="1" applyAlignment="1">
      <alignment horizontal="left" vertical="center" wrapText="1"/>
    </xf>
    <xf numFmtId="0" fontId="8" fillId="5" borderId="36" xfId="1" applyNumberFormat="1" applyFont="1" applyFill="1" applyBorder="1" applyAlignment="1">
      <alignment horizontal="left" vertical="center" wrapText="1"/>
    </xf>
    <xf numFmtId="0" fontId="8" fillId="5" borderId="5" xfId="1" applyNumberFormat="1" applyFont="1" applyFill="1" applyBorder="1" applyAlignment="1">
      <alignment horizontal="left" vertical="center" wrapText="1"/>
    </xf>
    <xf numFmtId="0" fontId="8" fillId="5" borderId="6" xfId="1" applyNumberFormat="1" applyFont="1" applyFill="1" applyBorder="1" applyAlignment="1">
      <alignment horizontal="left" vertical="center" wrapText="1"/>
    </xf>
    <xf numFmtId="0" fontId="8" fillId="5" borderId="28" xfId="1" applyNumberFormat="1" applyFont="1" applyFill="1" applyBorder="1" applyAlignment="1">
      <alignment horizontal="left" vertical="center" wrapText="1"/>
    </xf>
    <xf numFmtId="38" fontId="14" fillId="3" borderId="9" xfId="1" applyFont="1" applyFill="1" applyBorder="1" applyAlignment="1">
      <alignment horizontal="center" vertical="center" justifyLastLine="1"/>
    </xf>
    <xf numFmtId="38" fontId="14" fillId="3" borderId="27" xfId="1" applyFont="1" applyFill="1" applyBorder="1" applyAlignment="1">
      <alignment horizontal="center" vertical="center" justifyLastLine="1"/>
    </xf>
    <xf numFmtId="38" fontId="8" fillId="3" borderId="46" xfId="1" applyFont="1" applyFill="1" applyBorder="1" applyAlignment="1">
      <alignment horizontal="center" vertical="center" textRotation="255"/>
    </xf>
    <xf numFmtId="38" fontId="8" fillId="3" borderId="34" xfId="1" applyFont="1" applyFill="1" applyBorder="1" applyAlignment="1">
      <alignment horizontal="center" vertical="center" textRotation="255"/>
    </xf>
    <xf numFmtId="38" fontId="8" fillId="3" borderId="8" xfId="1" applyFont="1" applyFill="1" applyBorder="1" applyAlignment="1">
      <alignment horizontal="left" vertical="center"/>
    </xf>
    <xf numFmtId="38" fontId="8" fillId="3" borderId="3" xfId="1" applyFont="1" applyFill="1" applyBorder="1" applyAlignment="1">
      <alignment horizontal="left" vertical="center"/>
    </xf>
    <xf numFmtId="38" fontId="8" fillId="3" borderId="24" xfId="1" applyFont="1" applyFill="1" applyBorder="1" applyAlignment="1">
      <alignment horizontal="left" vertical="center"/>
    </xf>
    <xf numFmtId="0" fontId="8" fillId="0" borderId="10" xfId="1" applyNumberFormat="1" applyFont="1" applyBorder="1" applyAlignment="1" applyProtection="1">
      <alignment horizontal="left" vertical="top" wrapText="1"/>
      <protection locked="0"/>
    </xf>
    <xf numFmtId="0" fontId="8" fillId="0" borderId="11" xfId="1" applyNumberFormat="1" applyFont="1" applyBorder="1" applyAlignment="1" applyProtection="1">
      <alignment horizontal="left" vertical="top" wrapText="1"/>
      <protection locked="0"/>
    </xf>
    <xf numFmtId="0" fontId="8" fillId="0" borderId="20" xfId="1" applyNumberFormat="1" applyFont="1" applyBorder="1" applyAlignment="1" applyProtection="1">
      <alignment horizontal="left" vertical="top" wrapText="1"/>
      <protection locked="0"/>
    </xf>
    <xf numFmtId="38" fontId="8" fillId="3" borderId="50" xfId="1" applyFont="1" applyFill="1" applyBorder="1" applyAlignment="1">
      <alignment horizontal="center" vertical="center" textRotation="255"/>
    </xf>
    <xf numFmtId="38" fontId="8" fillId="3" borderId="75" xfId="1" applyFont="1" applyFill="1" applyBorder="1" applyAlignment="1">
      <alignment horizontal="center" vertical="center"/>
    </xf>
    <xf numFmtId="38" fontId="8" fillId="3" borderId="76" xfId="1" applyFont="1" applyFill="1" applyBorder="1" applyAlignment="1">
      <alignment horizontal="center" vertical="center"/>
    </xf>
    <xf numFmtId="38" fontId="8" fillId="3" borderId="77" xfId="1" applyFont="1" applyFill="1" applyBorder="1" applyAlignment="1">
      <alignment horizontal="center" vertical="center"/>
    </xf>
    <xf numFmtId="38" fontId="8" fillId="3" borderId="8" xfId="1" applyFont="1" applyFill="1" applyBorder="1" applyAlignment="1">
      <alignment horizontal="center" vertical="center"/>
    </xf>
    <xf numFmtId="38" fontId="8" fillId="3" borderId="3" xfId="1" applyFont="1" applyFill="1" applyBorder="1" applyAlignment="1">
      <alignment horizontal="center" vertical="center"/>
    </xf>
    <xf numFmtId="38" fontId="8" fillId="3" borderId="24" xfId="1" applyFont="1" applyFill="1" applyBorder="1" applyAlignment="1">
      <alignment horizontal="center" vertical="center"/>
    </xf>
    <xf numFmtId="38" fontId="8" fillId="0" borderId="104" xfId="1" applyFont="1" applyBorder="1" applyAlignment="1">
      <alignment horizontal="center" vertical="center" wrapText="1"/>
    </xf>
    <xf numFmtId="38" fontId="8" fillId="0" borderId="105" xfId="1" applyFont="1" applyBorder="1" applyAlignment="1">
      <alignment horizontal="center" vertical="center" wrapText="1"/>
    </xf>
    <xf numFmtId="38" fontId="8" fillId="0" borderId="105" xfId="1" applyFont="1" applyBorder="1" applyAlignment="1">
      <alignment horizontal="center" vertical="center"/>
    </xf>
    <xf numFmtId="38" fontId="8" fillId="0" borderId="106" xfId="1" applyFont="1" applyBorder="1" applyAlignment="1">
      <alignment horizontal="center" vertical="center"/>
    </xf>
    <xf numFmtId="0" fontId="8" fillId="0" borderId="13" xfId="1" applyNumberFormat="1" applyFont="1" applyBorder="1" applyAlignment="1" applyProtection="1">
      <alignment horizontal="left" vertical="top" wrapText="1"/>
      <protection locked="0"/>
    </xf>
    <xf numFmtId="0" fontId="8" fillId="0" borderId="14" xfId="1" applyNumberFormat="1" applyFont="1" applyBorder="1" applyAlignment="1" applyProtection="1">
      <alignment horizontal="left" vertical="top" wrapText="1"/>
      <protection locked="0"/>
    </xf>
    <xf numFmtId="0" fontId="8" fillId="0" borderId="36" xfId="1" applyNumberFormat="1" applyFont="1" applyBorder="1" applyAlignment="1" applyProtection="1">
      <alignment horizontal="left" vertical="top" wrapText="1"/>
      <protection locked="0"/>
    </xf>
    <xf numFmtId="0" fontId="8" fillId="0" borderId="1" xfId="1" applyNumberFormat="1" applyFont="1" applyBorder="1" applyAlignment="1" applyProtection="1">
      <alignment horizontal="left" vertical="top" wrapText="1"/>
      <protection locked="0"/>
    </xf>
    <xf numFmtId="0" fontId="8" fillId="0" borderId="0" xfId="1" applyNumberFormat="1" applyFont="1" applyBorder="1" applyAlignment="1" applyProtection="1">
      <alignment horizontal="left" vertical="top" wrapText="1"/>
      <protection locked="0"/>
    </xf>
    <xf numFmtId="0" fontId="8" fillId="0" borderId="26" xfId="1" applyNumberFormat="1" applyFont="1" applyBorder="1" applyAlignment="1" applyProtection="1">
      <alignment horizontal="left" vertical="top" wrapText="1"/>
      <protection locked="0"/>
    </xf>
    <xf numFmtId="0" fontId="8" fillId="0" borderId="5" xfId="1" applyNumberFormat="1" applyFont="1" applyBorder="1" applyAlignment="1" applyProtection="1">
      <alignment horizontal="left" vertical="top" wrapText="1"/>
      <protection locked="0"/>
    </xf>
    <xf numFmtId="0" fontId="8" fillId="0" borderId="6" xfId="1" applyNumberFormat="1" applyFont="1" applyBorder="1" applyAlignment="1" applyProtection="1">
      <alignment horizontal="left" vertical="top" wrapText="1"/>
      <protection locked="0"/>
    </xf>
    <xf numFmtId="0" fontId="8" fillId="0" borderId="28" xfId="1" applyNumberFormat="1" applyFont="1" applyBorder="1" applyAlignment="1" applyProtection="1">
      <alignment horizontal="left" vertical="top" wrapText="1"/>
      <protection locked="0"/>
    </xf>
    <xf numFmtId="38" fontId="8" fillId="3" borderId="78" xfId="1" applyFont="1" applyFill="1" applyBorder="1" applyAlignment="1">
      <alignment horizontal="center" vertical="center" shrinkToFit="1"/>
    </xf>
    <xf numFmtId="38" fontId="8" fillId="3" borderId="79" xfId="1" applyFont="1" applyFill="1" applyBorder="1" applyAlignment="1">
      <alignment horizontal="center" vertical="center" shrinkToFit="1"/>
    </xf>
    <xf numFmtId="38" fontId="8" fillId="0" borderId="79" xfId="1" applyFont="1" applyBorder="1" applyAlignment="1" applyProtection="1">
      <alignment horizontal="center" vertical="center" shrinkToFit="1"/>
      <protection locked="0"/>
    </xf>
    <xf numFmtId="38" fontId="8" fillId="0" borderId="80" xfId="1" applyFont="1" applyBorder="1" applyAlignment="1" applyProtection="1">
      <alignment horizontal="center" vertical="center" shrinkToFit="1"/>
      <protection locked="0"/>
    </xf>
    <xf numFmtId="38" fontId="8" fillId="3" borderId="46" xfId="1" applyFont="1" applyFill="1" applyBorder="1" applyAlignment="1">
      <alignment horizontal="center" vertical="center" wrapText="1"/>
    </xf>
    <xf numFmtId="38" fontId="8" fillId="3" borderId="34" xfId="1" applyFont="1" applyFill="1" applyBorder="1" applyAlignment="1">
      <alignment horizontal="center" vertical="center" wrapText="1"/>
    </xf>
    <xf numFmtId="38" fontId="8" fillId="3" borderId="40" xfId="1" applyFont="1" applyFill="1" applyBorder="1" applyAlignment="1">
      <alignment horizontal="center" vertical="center" wrapText="1" shrinkToFit="1"/>
    </xf>
    <xf numFmtId="0" fontId="8" fillId="0" borderId="40" xfId="1" applyNumberFormat="1" applyFont="1" applyBorder="1" applyAlignment="1" applyProtection="1">
      <alignment horizontal="left" vertical="top" wrapText="1"/>
      <protection locked="0"/>
    </xf>
    <xf numFmtId="38" fontId="12" fillId="3" borderId="17" xfId="1" applyFont="1" applyFill="1" applyBorder="1" applyAlignment="1">
      <alignment horizontal="center" vertical="center"/>
    </xf>
    <xf numFmtId="38" fontId="12" fillId="3" borderId="18" xfId="1" applyFont="1" applyFill="1" applyBorder="1" applyAlignment="1">
      <alignment horizontal="center" vertical="center"/>
    </xf>
    <xf numFmtId="38" fontId="8" fillId="3" borderId="18" xfId="1" applyFont="1" applyFill="1" applyBorder="1" applyAlignment="1">
      <alignment horizontal="left" vertical="center" wrapText="1"/>
    </xf>
    <xf numFmtId="38" fontId="8" fillId="3" borderId="18" xfId="1" applyFont="1" applyFill="1" applyBorder="1" applyAlignment="1">
      <alignment horizontal="left" vertical="center"/>
    </xf>
    <xf numFmtId="38" fontId="8" fillId="3" borderId="19" xfId="1" applyFont="1" applyFill="1" applyBorder="1" applyAlignment="1">
      <alignment horizontal="left" vertical="center"/>
    </xf>
    <xf numFmtId="38" fontId="8" fillId="3" borderId="40" xfId="1" applyFont="1" applyFill="1" applyBorder="1" applyAlignment="1">
      <alignment horizontal="center" vertical="center"/>
    </xf>
    <xf numFmtId="38" fontId="8" fillId="3" borderId="62" xfId="1" applyFont="1" applyFill="1" applyBorder="1" applyAlignment="1">
      <alignment horizontal="center" vertical="center" shrinkToFit="1"/>
    </xf>
    <xf numFmtId="38" fontId="8" fillId="3" borderId="63" xfId="1" applyFont="1" applyFill="1" applyBorder="1" applyAlignment="1">
      <alignment horizontal="center" vertical="center" shrinkToFit="1"/>
    </xf>
    <xf numFmtId="179" fontId="8" fillId="3" borderId="17" xfId="1" applyNumberFormat="1" applyFont="1" applyFill="1" applyBorder="1" applyAlignment="1">
      <alignment horizontal="center" vertical="center" wrapText="1"/>
    </xf>
    <xf numFmtId="179" fontId="8" fillId="3" borderId="19" xfId="1" applyNumberFormat="1" applyFont="1" applyFill="1" applyBorder="1" applyAlignment="1">
      <alignment horizontal="center" vertical="center" wrapText="1"/>
    </xf>
    <xf numFmtId="38" fontId="8" fillId="0" borderId="62" xfId="1" applyFont="1" applyBorder="1" applyAlignment="1" applyProtection="1">
      <alignment horizontal="center" vertical="center"/>
      <protection locked="0"/>
    </xf>
    <xf numFmtId="38" fontId="8" fillId="0" borderId="63" xfId="1" applyFont="1" applyBorder="1" applyAlignment="1" applyProtection="1">
      <alignment horizontal="center" vertical="center"/>
      <protection locked="0"/>
    </xf>
    <xf numFmtId="0" fontId="19" fillId="0" borderId="0" xfId="0" applyFont="1" applyAlignment="1">
      <alignment horizontal="left" vertical="top" wrapText="1"/>
    </xf>
    <xf numFmtId="0" fontId="10" fillId="2" borderId="0" xfId="0" applyFont="1" applyFill="1" applyAlignment="1">
      <alignment vertical="center"/>
    </xf>
    <xf numFmtId="0" fontId="10" fillId="0" borderId="0" xfId="0" applyFont="1" applyAlignment="1">
      <alignment vertical="center"/>
    </xf>
  </cellXfs>
  <cellStyles count="13">
    <cellStyle name="パーセント 2" xfId="10" xr:uid="{FF68123E-E71B-42A4-AA8E-5D3F1ED22959}"/>
    <cellStyle name="桁区切り" xfId="1" builtinId="6"/>
    <cellStyle name="桁区切り 2" xfId="3" xr:uid="{49E47655-3C89-446D-8EE8-8BA7FEE529EC}"/>
    <cellStyle name="桁区切り 3" xfId="8" xr:uid="{DA826CEF-2EE6-40C8-BD0E-45864660EE0D}"/>
    <cellStyle name="桁区切り 3 2" xfId="12" xr:uid="{D6BDAE67-D2DE-4552-8781-753F942B9005}"/>
    <cellStyle name="標準" xfId="0" builtinId="0"/>
    <cellStyle name="標準 2" xfId="2" xr:uid="{00000000-0005-0000-0000-000002000000}"/>
    <cellStyle name="標準 2 2" xfId="4" xr:uid="{DC59EE91-4A1E-46E4-BC26-F6BF8EDADC00}"/>
    <cellStyle name="標準 3" xfId="5" xr:uid="{A37E3C7A-63F6-4554-92B9-77039390BBF4}"/>
    <cellStyle name="標準 3 2" xfId="7" xr:uid="{65CF2789-22FD-4DEB-8C12-C6C34AF2D3D5}"/>
    <cellStyle name="標準 3 3" xfId="9" xr:uid="{6D1A1F98-510E-4FF4-8661-2093F7564457}"/>
    <cellStyle name="標準 3 3 2" xfId="11" xr:uid="{E65090D1-57CB-4637-9B8D-55E94FD0C262}"/>
    <cellStyle name="標準 4" xfId="6" xr:uid="{6C282525-9624-4DB8-9B93-2E396DEFBB19}"/>
  </cellStyles>
  <dxfs count="160">
    <dxf>
      <font>
        <b val="0"/>
        <i val="0"/>
        <strike val="0"/>
        <condense val="0"/>
        <extend val="0"/>
        <outline val="0"/>
        <shadow val="0"/>
        <u val="none"/>
        <vertAlign val="baseline"/>
        <sz val="10"/>
        <color auto="1"/>
        <name val="游ゴシック"/>
        <family val="3"/>
        <charset val="128"/>
        <scheme val="none"/>
      </font>
      <numFmt numFmtId="3" formatCode="#,##0"/>
      <alignment horizontal="right" vertical="center" textRotation="0" wrapText="0" indent="0" justifyLastLine="0" shrinkToFit="0" readingOrder="0"/>
      <border diagonalUp="0" diagonalDown="0" outline="0">
        <left style="dotted">
          <color indexed="64"/>
        </left>
        <right/>
        <top style="thin">
          <color indexed="64"/>
        </top>
        <bottom style="thin">
          <color indexed="64"/>
        </bottom>
      </border>
      <protection locked="0" hidden="0"/>
    </dxf>
    <dxf>
      <font>
        <b val="0"/>
        <i val="0"/>
        <strike val="0"/>
        <condense val="0"/>
        <extend val="0"/>
        <outline val="0"/>
        <shadow val="0"/>
        <u val="none"/>
        <vertAlign val="baseline"/>
        <sz val="10"/>
        <color auto="1"/>
        <name val="游ゴシック"/>
        <family val="3"/>
        <charset val="128"/>
        <scheme val="none"/>
      </font>
      <alignment horizontal="center" vertical="center" textRotation="0" wrapText="1" indent="0" justifyLastLine="0" shrinkToFit="0" readingOrder="0"/>
      <border diagonalUp="0" diagonalDown="0">
        <left/>
        <right/>
        <top style="thin">
          <color indexed="64"/>
        </top>
        <bottom style="thin">
          <color indexed="64"/>
        </bottom>
        <vertical/>
        <horizontal/>
      </border>
      <protection locked="0" hidden="0"/>
    </dxf>
    <dxf>
      <font>
        <b val="0"/>
        <i val="0"/>
        <strike val="0"/>
        <condense val="0"/>
        <extend val="0"/>
        <outline val="0"/>
        <shadow val="0"/>
        <u val="none"/>
        <vertAlign val="baseline"/>
        <sz val="10"/>
        <color auto="1"/>
        <name val="游ゴシック"/>
        <family val="3"/>
        <charset val="128"/>
        <scheme val="none"/>
      </font>
      <alignment horizontal="center" vertical="center" textRotation="0" wrapText="1" indent="0" justifyLastLine="0" shrinkToFit="0" readingOrder="0"/>
      <border diagonalUp="0" diagonalDown="0" outline="0">
        <left style="thin">
          <color indexed="64"/>
        </left>
        <right style="dotted">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游ゴシック"/>
        <family val="3"/>
        <charset val="128"/>
        <scheme val="none"/>
      </font>
      <numFmt numFmtId="3" formatCode="#,##0"/>
      <alignment horizontal="right" vertical="center" textRotation="0" wrapText="0"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0"/>
        <color auto="1"/>
        <name val="游ゴシック"/>
        <family val="3"/>
        <charset val="128"/>
        <scheme val="none"/>
      </font>
      <numFmt numFmtId="3" formatCode="#,##0"/>
      <alignment horizontal="right" vertical="center"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0"/>
        <color auto="1"/>
        <name val="游ゴシック"/>
        <family val="3"/>
        <charset val="128"/>
        <scheme val="none"/>
      </font>
      <numFmt numFmtId="3" formatCode="#,##0"/>
      <alignment horizontal="right" vertical="center"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0"/>
        <color auto="1"/>
        <name val="游ゴシック"/>
        <family val="3"/>
        <charset val="128"/>
        <scheme val="none"/>
      </font>
      <numFmt numFmtId="3" formatCode="#,##0"/>
      <alignment horizontal="right" vertical="center"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0"/>
        <color auto="1"/>
        <name val="游ゴシック"/>
        <family val="3"/>
        <charset val="128"/>
        <scheme val="none"/>
      </font>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0"/>
        <color auto="1"/>
        <name val="游ゴシック"/>
        <family val="3"/>
        <charset val="128"/>
        <scheme val="none"/>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0"/>
        <color auto="1"/>
        <name val="游ゴシック"/>
        <family val="3"/>
        <charset val="128"/>
        <scheme val="none"/>
      </font>
      <alignment horizontal="general" vertical="center" textRotation="0" wrapText="1"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0"/>
        <color auto="1"/>
        <name val="游ゴシック"/>
        <family val="3"/>
        <charset val="128"/>
        <scheme val="none"/>
      </font>
      <alignment horizontal="general" vertical="center" textRotation="0" wrapText="1"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0"/>
        <color auto="1"/>
        <name val="游ゴシック"/>
        <family val="3"/>
        <charset val="128"/>
        <scheme val="none"/>
      </font>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0"/>
        <color auto="1"/>
        <name val="游ゴシック"/>
        <family val="3"/>
        <charset val="128"/>
        <scheme val="none"/>
      </font>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protection locked="0" hidden="0"/>
    </dxf>
    <dxf>
      <border outline="0">
        <top style="thin">
          <color indexed="64"/>
        </top>
      </border>
    </dxf>
    <dxf>
      <border outline="0">
        <bottom style="thin">
          <color indexed="64"/>
        </bottom>
      </border>
    </dxf>
    <dxf>
      <border outline="0">
        <left style="thin">
          <color auto="1"/>
        </left>
        <right style="thin">
          <color auto="1"/>
        </right>
        <top style="thin">
          <color indexed="64"/>
        </top>
        <bottom style="thin">
          <color indexed="64"/>
        </bottom>
      </border>
    </dxf>
    <dxf>
      <font>
        <strike val="0"/>
        <outline val="0"/>
        <shadow val="0"/>
        <u val="none"/>
        <vertAlign val="baseline"/>
        <sz val="10"/>
        <color auto="1"/>
        <name val="游ゴシック"/>
        <family val="3"/>
        <charset val="128"/>
        <scheme val="none"/>
      </font>
      <protection locked="0" hidden="0"/>
    </dxf>
    <dxf>
      <font>
        <b val="0"/>
        <i val="0"/>
        <strike val="0"/>
        <condense val="0"/>
        <extend val="0"/>
        <outline val="0"/>
        <shadow val="0"/>
        <u val="none"/>
        <vertAlign val="baseline"/>
        <sz val="9"/>
        <color auto="1"/>
        <name val="游ゴシック"/>
        <family val="3"/>
        <charset val="128"/>
        <scheme val="none"/>
      </font>
      <numFmt numFmtId="3" formatCode="#,##0"/>
      <fill>
        <patternFill patternType="solid">
          <fgColor indexed="64"/>
          <bgColor theme="0" tint="-0.14999847407452621"/>
        </patternFill>
      </fill>
      <alignment horizontal="center" vertical="center" textRotation="0" wrapText="1" indent="0" justifyLastLine="0" shrinkToFit="0" readingOrder="0"/>
    </dxf>
    <dxf>
      <fill>
        <patternFill>
          <bgColor theme="0" tint="-0.24994659260841701"/>
        </patternFill>
      </fill>
    </dxf>
    <dxf>
      <font>
        <color theme="0" tint="-0.14996795556505021"/>
      </font>
      <fill>
        <patternFill>
          <bgColor theme="0" tint="-0.14996795556505021"/>
        </patternFill>
      </fill>
    </dxf>
    <dxf>
      <font>
        <color theme="0" tint="-0.14996795556505021"/>
      </font>
      <border>
        <right/>
        <vertical/>
        <horizontal/>
      </border>
    </dxf>
    <dxf>
      <font>
        <b val="0"/>
        <i val="0"/>
        <strike val="0"/>
        <condense val="0"/>
        <extend val="0"/>
        <outline val="0"/>
        <shadow val="0"/>
        <u val="none"/>
        <vertAlign val="baseline"/>
        <sz val="11"/>
        <color theme="1"/>
        <name val="游ゴシック"/>
        <family val="3"/>
        <charset val="128"/>
        <scheme val="none"/>
      </font>
      <numFmt numFmtId="3" formatCode="#,##0"/>
      <protection locked="0" hidden="0"/>
    </dxf>
    <dxf>
      <font>
        <b val="0"/>
        <i val="0"/>
        <strike val="0"/>
        <condense val="0"/>
        <extend val="0"/>
        <outline val="0"/>
        <shadow val="0"/>
        <u val="none"/>
        <vertAlign val="baseline"/>
        <sz val="11"/>
        <color theme="1"/>
        <name val="游ゴシック"/>
        <family val="3"/>
        <charset val="128"/>
        <scheme val="none"/>
      </font>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style="medium">
          <color indexed="64"/>
        </right>
        <top style="hair">
          <color auto="1"/>
        </top>
        <bottom style="hair">
          <color auto="1"/>
        </bottom>
        <vertical/>
        <horizontal/>
      </border>
      <protection locked="1" hidden="0"/>
    </dxf>
    <dxf>
      <font>
        <b val="0"/>
        <i val="0"/>
        <strike val="0"/>
        <condense val="0"/>
        <extend val="0"/>
        <outline val="0"/>
        <shadow val="0"/>
        <u val="none"/>
        <vertAlign val="baseline"/>
        <sz val="11"/>
        <color auto="1"/>
        <name val="游ゴシック"/>
        <family val="3"/>
        <charset val="128"/>
        <scheme val="none"/>
      </font>
      <fill>
        <patternFill patternType="solid">
          <fgColor indexed="64"/>
          <bgColor rgb="FFFFFF00"/>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1"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dotted">
          <color rgb="FF000000"/>
        </left>
        <right style="medium">
          <color indexed="64"/>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none">
          <fgColor indexed="64"/>
          <bgColor indexed="65"/>
        </patternFill>
      </fill>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medium">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0"/>
        <color auto="1"/>
        <name val="游ゴシック"/>
        <family val="3"/>
        <charset val="128"/>
        <scheme val="none"/>
      </font>
      <numFmt numFmtId="3" formatCode="#,##0"/>
      <fill>
        <patternFill patternType="none">
          <fgColor indexed="64"/>
          <bgColor indexed="65"/>
        </patternFill>
      </fill>
      <alignment horizontal="general" vertical="center" textRotation="0" wrapText="0" indent="0" justifyLastLine="0" shrinkToFit="1"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1"/>
        <color theme="1"/>
        <name val="游ゴシック"/>
        <family val="3"/>
        <charset val="128"/>
        <scheme val="none"/>
      </font>
      <alignment horizontal="center" vertical="center" textRotation="0" wrapText="0" indent="0" justifyLastLine="0" shrinkToFit="1" readingOrder="0"/>
      <protection locked="0" hidden="0"/>
    </dxf>
    <dxf>
      <protection locked="0" hidden="0"/>
    </dxf>
    <dxf>
      <font>
        <b val="0"/>
        <i val="0"/>
        <strike val="0"/>
        <condense val="0"/>
        <extend val="0"/>
        <outline val="0"/>
        <shadow val="0"/>
        <u val="none"/>
        <vertAlign val="baseline"/>
        <sz val="11"/>
        <color theme="1"/>
        <name val="游ゴシック"/>
        <family val="3"/>
        <charset val="128"/>
        <scheme val="none"/>
      </font>
      <numFmt numFmtId="3" formatCode="#,##0"/>
      <protection locked="0" hidden="0"/>
    </dxf>
    <dxf>
      <font>
        <b val="0"/>
        <i val="0"/>
        <strike val="0"/>
        <condense val="0"/>
        <extend val="0"/>
        <outline val="0"/>
        <shadow val="0"/>
        <u val="none"/>
        <vertAlign val="baseline"/>
        <sz val="11"/>
        <color theme="1"/>
        <name val="游ゴシック"/>
        <family val="3"/>
        <charset val="128"/>
        <scheme val="none"/>
      </font>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style="medium">
          <color indexed="64"/>
        </right>
        <top style="hair">
          <color auto="1"/>
        </top>
        <bottom style="hair">
          <color auto="1"/>
        </bottom>
        <vertical/>
        <horizontal/>
      </border>
      <protection locked="1" hidden="0"/>
    </dxf>
    <dxf>
      <font>
        <b val="0"/>
        <i val="0"/>
        <strike val="0"/>
        <condense val="0"/>
        <extend val="0"/>
        <outline val="0"/>
        <shadow val="0"/>
        <u val="none"/>
        <vertAlign val="baseline"/>
        <sz val="11"/>
        <color auto="1"/>
        <name val="游ゴシック"/>
        <family val="3"/>
        <charset val="128"/>
        <scheme val="none"/>
      </font>
      <fill>
        <patternFill patternType="solid">
          <fgColor indexed="64"/>
          <bgColor rgb="FFFFFF00"/>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1"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dotted">
          <color rgb="FF000000"/>
        </left>
        <right style="medium">
          <color indexed="64"/>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none">
          <fgColor indexed="64"/>
          <bgColor indexed="65"/>
        </patternFill>
      </fill>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medium">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0"/>
        <color auto="1"/>
        <name val="游ゴシック"/>
        <family val="3"/>
        <charset val="128"/>
        <scheme val="none"/>
      </font>
      <numFmt numFmtId="3" formatCode="#,##0"/>
      <fill>
        <patternFill patternType="none">
          <fgColor indexed="64"/>
          <bgColor indexed="65"/>
        </patternFill>
      </fill>
      <alignment horizontal="general" vertical="center" textRotation="0" wrapText="0" indent="0" justifyLastLine="0" shrinkToFit="1"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1"/>
        <color theme="1"/>
        <name val="游ゴシック"/>
        <family val="3"/>
        <charset val="128"/>
        <scheme val="none"/>
      </font>
      <alignment horizontal="center" vertical="center" textRotation="0" wrapText="0" indent="0" justifyLastLine="0" shrinkToFit="1" readingOrder="0"/>
      <protection locked="0" hidden="0"/>
    </dxf>
    <dxf>
      <protection locked="0" hidden="0"/>
    </dxf>
    <dxf>
      <font>
        <b val="0"/>
        <i val="0"/>
        <strike val="0"/>
        <condense val="0"/>
        <extend val="0"/>
        <outline val="0"/>
        <shadow val="0"/>
        <u val="none"/>
        <vertAlign val="baseline"/>
        <sz val="11"/>
        <color theme="1"/>
        <name val="游ゴシック"/>
        <family val="3"/>
        <charset val="128"/>
        <scheme val="none"/>
      </font>
      <numFmt numFmtId="3" formatCode="#,##0"/>
      <protection locked="0" hidden="0"/>
    </dxf>
    <dxf>
      <font>
        <b val="0"/>
        <i val="0"/>
        <strike val="0"/>
        <condense val="0"/>
        <extend val="0"/>
        <outline val="0"/>
        <shadow val="0"/>
        <u val="none"/>
        <vertAlign val="baseline"/>
        <sz val="11"/>
        <color theme="1"/>
        <name val="游ゴシック"/>
        <family val="3"/>
        <charset val="128"/>
        <scheme val="none"/>
      </font>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style="medium">
          <color indexed="64"/>
        </right>
        <top style="hair">
          <color auto="1"/>
        </top>
        <bottom style="hair">
          <color auto="1"/>
        </bottom>
        <vertical/>
        <horizontal/>
      </border>
      <protection locked="1" hidden="0"/>
    </dxf>
    <dxf>
      <font>
        <b val="0"/>
        <i val="0"/>
        <strike val="0"/>
        <condense val="0"/>
        <extend val="0"/>
        <outline val="0"/>
        <shadow val="0"/>
        <u val="none"/>
        <vertAlign val="baseline"/>
        <sz val="11"/>
        <color auto="1"/>
        <name val="游ゴシック"/>
        <family val="3"/>
        <charset val="128"/>
        <scheme val="none"/>
      </font>
      <fill>
        <patternFill patternType="solid">
          <fgColor indexed="64"/>
          <bgColor rgb="FFFFFF00"/>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1"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dotted">
          <color rgb="FF000000"/>
        </left>
        <right style="medium">
          <color indexed="64"/>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none">
          <fgColor indexed="64"/>
          <bgColor indexed="65"/>
        </patternFill>
      </fill>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medium">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0"/>
        <color auto="1"/>
        <name val="游ゴシック"/>
        <family val="3"/>
        <charset val="128"/>
        <scheme val="none"/>
      </font>
      <numFmt numFmtId="3" formatCode="#,##0"/>
      <fill>
        <patternFill patternType="none">
          <fgColor indexed="64"/>
          <bgColor indexed="65"/>
        </patternFill>
      </fill>
      <alignment horizontal="general" vertical="center" textRotation="0" wrapText="0" indent="0" justifyLastLine="0" shrinkToFit="1"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1"/>
        <color theme="1"/>
        <name val="游ゴシック"/>
        <family val="3"/>
        <charset val="128"/>
        <scheme val="none"/>
      </font>
      <alignment horizontal="center" vertical="center" textRotation="0" wrapText="0" indent="0" justifyLastLine="0" shrinkToFit="1" readingOrder="0"/>
      <protection locked="0" hidden="0"/>
    </dxf>
    <dxf>
      <protection locked="0" hidden="0"/>
    </dxf>
    <dxf>
      <font>
        <b val="0"/>
        <i val="0"/>
        <strike val="0"/>
        <condense val="0"/>
        <extend val="0"/>
        <outline val="0"/>
        <shadow val="0"/>
        <u val="none"/>
        <vertAlign val="baseline"/>
        <sz val="11"/>
        <color theme="1"/>
        <name val="游ゴシック"/>
        <family val="3"/>
        <charset val="128"/>
        <scheme val="none"/>
      </font>
      <numFmt numFmtId="3" formatCode="#,##0"/>
      <protection locked="0" hidden="0"/>
    </dxf>
    <dxf>
      <font>
        <b val="0"/>
        <i val="0"/>
        <strike val="0"/>
        <condense val="0"/>
        <extend val="0"/>
        <outline val="0"/>
        <shadow val="0"/>
        <u val="none"/>
        <vertAlign val="baseline"/>
        <sz val="11"/>
        <color theme="1"/>
        <name val="游ゴシック"/>
        <family val="3"/>
        <charset val="128"/>
        <scheme val="none"/>
      </font>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style="medium">
          <color indexed="64"/>
        </right>
        <top style="hair">
          <color auto="1"/>
        </top>
        <bottom style="hair">
          <color auto="1"/>
        </bottom>
        <vertical/>
        <horizontal/>
      </border>
      <protection locked="1" hidden="0"/>
    </dxf>
    <dxf>
      <font>
        <b val="0"/>
        <i val="0"/>
        <strike val="0"/>
        <condense val="0"/>
        <extend val="0"/>
        <outline val="0"/>
        <shadow val="0"/>
        <u val="none"/>
        <vertAlign val="baseline"/>
        <sz val="11"/>
        <color auto="1"/>
        <name val="游ゴシック"/>
        <family val="3"/>
        <charset val="128"/>
        <scheme val="none"/>
      </font>
      <fill>
        <patternFill patternType="solid">
          <fgColor indexed="64"/>
          <bgColor rgb="FFFFFF00"/>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1"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dotted">
          <color rgb="FF000000"/>
        </left>
        <right style="medium">
          <color indexed="64"/>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none">
          <fgColor indexed="64"/>
          <bgColor indexed="65"/>
        </patternFill>
      </fill>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medium">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0"/>
        <color auto="1"/>
        <name val="游ゴシック"/>
        <family val="3"/>
        <charset val="128"/>
        <scheme val="none"/>
      </font>
      <numFmt numFmtId="3" formatCode="#,##0"/>
      <fill>
        <patternFill patternType="none">
          <fgColor indexed="64"/>
          <bgColor indexed="65"/>
        </patternFill>
      </fill>
      <alignment horizontal="general" vertical="center" textRotation="0" wrapText="0" indent="0" justifyLastLine="0" shrinkToFit="1"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1"/>
        <color theme="1"/>
        <name val="游ゴシック"/>
        <family val="3"/>
        <charset val="128"/>
        <scheme val="none"/>
      </font>
      <alignment horizontal="center" vertical="center" textRotation="0" wrapText="0" indent="0" justifyLastLine="0" shrinkToFit="1" readingOrder="0"/>
      <protection locked="0" hidden="0"/>
    </dxf>
    <dxf>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protection locked="0" hidden="0"/>
    </dxf>
    <dxf>
      <font>
        <b val="0"/>
        <i val="0"/>
        <strike val="0"/>
        <condense val="0"/>
        <extend val="0"/>
        <outline val="0"/>
        <shadow val="0"/>
        <u val="none"/>
        <vertAlign val="baseline"/>
        <sz val="11"/>
        <color theme="1"/>
        <name val="游ゴシック"/>
        <family val="3"/>
        <charset val="128"/>
        <scheme val="none"/>
      </font>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style="medium">
          <color indexed="64"/>
        </right>
        <top style="hair">
          <color auto="1"/>
        </top>
        <bottom style="hair">
          <color auto="1"/>
        </bottom>
        <vertical/>
        <horizontal/>
      </border>
      <protection locked="1" hidden="0"/>
    </dxf>
    <dxf>
      <font>
        <b val="0"/>
        <i val="0"/>
        <strike val="0"/>
        <condense val="0"/>
        <extend val="0"/>
        <outline val="0"/>
        <shadow val="0"/>
        <u val="none"/>
        <vertAlign val="baseline"/>
        <sz val="11"/>
        <color auto="1"/>
        <name val="游ゴシック"/>
        <family val="3"/>
        <charset val="128"/>
        <scheme val="none"/>
      </font>
      <fill>
        <patternFill patternType="solid">
          <fgColor indexed="64"/>
          <bgColor rgb="FFFFFF00"/>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1"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dotted">
          <color rgb="FF000000"/>
        </left>
        <right style="medium">
          <color indexed="64"/>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none">
          <fgColor indexed="64"/>
          <bgColor indexed="65"/>
        </patternFill>
      </fill>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medium">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0"/>
        <color auto="1"/>
        <name val="游ゴシック"/>
        <family val="3"/>
        <charset val="128"/>
        <scheme val="none"/>
      </font>
      <numFmt numFmtId="3" formatCode="#,##0"/>
      <fill>
        <patternFill patternType="none">
          <fgColor indexed="64"/>
          <bgColor indexed="65"/>
        </patternFill>
      </fill>
      <alignment horizontal="general" vertical="center" textRotation="0" wrapText="0" indent="0" justifyLastLine="0" shrinkToFit="1"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1"/>
        <color theme="1"/>
        <name val="游ゴシック"/>
        <family val="3"/>
        <charset val="128"/>
        <scheme val="none"/>
      </font>
      <alignment horizontal="center" vertical="center" textRotation="0" wrapText="0" indent="0" justifyLastLine="0" shrinkToFit="1" readingOrder="0"/>
      <protection locked="0" hidden="0"/>
    </dxf>
    <dxf>
      <protection locked="0" hidden="0"/>
    </dxf>
    <dxf>
      <font>
        <color theme="0"/>
      </font>
      <fill>
        <patternFill>
          <bgColor theme="0"/>
        </patternFill>
      </fill>
      <border>
        <left/>
        <right/>
        <top/>
        <bottom/>
        <vertical/>
        <horizontal/>
      </border>
    </dxf>
    <dxf>
      <font>
        <color theme="0"/>
      </font>
      <fill>
        <patternFill>
          <bgColor theme="0"/>
        </patternFill>
      </fill>
      <border>
        <left/>
        <right/>
        <bottom/>
        <vertical/>
        <horizontal/>
      </border>
    </dxf>
    <dxf>
      <font>
        <color theme="0" tint="-0.14996795556505021"/>
      </font>
      <fill>
        <patternFill>
          <bgColor theme="0" tint="-0.14996795556505021"/>
        </patternFill>
      </fill>
      <border>
        <left style="thin">
          <color theme="0" tint="-0.14996795556505021"/>
        </left>
        <bottom style="thin">
          <color theme="1"/>
        </bottom>
        <vertical/>
        <horizontal/>
      </border>
    </dxf>
    <dxf>
      <font>
        <color theme="0" tint="-0.14996795556505021"/>
      </font>
      <fill>
        <patternFill>
          <bgColor theme="0" tint="-0.14996795556505021"/>
        </patternFill>
      </fill>
      <border>
        <left style="thin">
          <color theme="0" tint="-0.14996795556505021"/>
        </left>
        <bottom style="thin">
          <color theme="0" tint="-0.14996795556505021"/>
        </bottom>
        <vertical/>
        <horizontal/>
      </border>
    </dxf>
    <dxf>
      <font>
        <color theme="0" tint="-0.14996795556505021"/>
      </font>
      <fill>
        <patternFill>
          <bgColor theme="0" tint="-0.14996795556505021"/>
        </patternFill>
      </fill>
      <border>
        <left style="thin">
          <color theme="0" tint="-0.14996795556505021"/>
        </left>
        <bottom style="thin">
          <color theme="0" tint="-0.14996795556505021"/>
        </bottom>
        <vertical/>
        <horizontal/>
      </border>
    </dxf>
    <dxf>
      <font>
        <color theme="0" tint="-0.14996795556505021"/>
      </font>
      <fill>
        <patternFill>
          <bgColor theme="0" tint="-0.14996795556505021"/>
        </patternFill>
      </fill>
      <border>
        <left style="thin">
          <color theme="0" tint="-0.14996795556505021"/>
        </left>
        <bottom style="thin">
          <color theme="0" tint="-0.14996795556505021"/>
        </bottom>
        <vertical/>
        <horizontal/>
      </border>
    </dxf>
    <dxf>
      <font>
        <color theme="0" tint="-0.14996795556505021"/>
      </font>
      <fill>
        <patternFill>
          <bgColor theme="0" tint="-0.14996795556505021"/>
        </patternFill>
      </fill>
      <border>
        <left style="thin">
          <color theme="0" tint="-0.14996795556505021"/>
        </left>
        <right style="thin">
          <color theme="0" tint="-0.14996795556505021"/>
        </right>
      </border>
    </dxf>
    <dxf>
      <font>
        <color theme="0" tint="-0.14996795556505021"/>
      </font>
      <fill>
        <patternFill>
          <bgColor theme="0" tint="-0.14996795556505021"/>
        </patternFill>
      </fill>
      <border>
        <left style="thin">
          <color theme="0" tint="-0.14996795556505021"/>
        </left>
        <right style="thin">
          <color theme="0" tint="-0.14996795556505021"/>
        </right>
        <bottom style="thin">
          <color theme="0" tint="-0.14996795556505021"/>
        </bottom>
      </border>
    </dxf>
    <dxf>
      <font>
        <color theme="0" tint="-0.14996795556505021"/>
      </font>
      <fill>
        <patternFill>
          <bgColor theme="0" tint="-0.14996795556505021"/>
        </patternFill>
      </fill>
      <border>
        <left style="thin">
          <color theme="0" tint="-0.14996795556505021"/>
        </left>
        <right style="thin">
          <color theme="0" tint="-0.14996795556505021"/>
        </right>
        <bottom style="thin">
          <color theme="0" tint="-0.14996795556505021"/>
        </bottom>
        <vertical/>
        <horizontal/>
      </border>
    </dxf>
    <dxf>
      <font>
        <color theme="0" tint="-0.14996795556505021"/>
      </font>
      <fill>
        <patternFill>
          <bgColor theme="0" tint="-0.14996795556505021"/>
        </patternFill>
      </fill>
      <border>
        <left style="thin">
          <color theme="0" tint="-0.14996795556505021"/>
        </left>
        <right style="thin">
          <color theme="0" tint="-0.14996795556505021"/>
        </right>
        <bottom style="thin">
          <color theme="0" tint="-0.14996795556505021"/>
        </bottom>
        <vertical/>
        <horizontal/>
      </border>
    </dxf>
    <dxf>
      <font>
        <color theme="0" tint="-0.14996795556505021"/>
      </font>
      <fill>
        <patternFill>
          <bgColor theme="0" tint="-0.14996795556505021"/>
        </patternFill>
      </fill>
      <border>
        <right style="thin">
          <color theme="0" tint="-0.14996795556505021"/>
        </right>
        <vertical/>
        <horizontal/>
      </border>
    </dxf>
    <dxf>
      <font>
        <color theme="0" tint="-0.14996795556505021"/>
      </font>
      <fill>
        <patternFill>
          <bgColor theme="0" tint="-0.14996795556505021"/>
        </patternFill>
      </fill>
      <border>
        <right style="thin">
          <color theme="0" tint="-0.14996795556505021"/>
        </right>
        <bottom style="thin">
          <color theme="0" tint="-0.14996795556505021"/>
        </bottom>
        <vertical/>
        <horizontal/>
      </border>
    </dxf>
    <dxf>
      <font>
        <color theme="0" tint="-0.14996795556505021"/>
      </font>
      <fill>
        <patternFill>
          <bgColor theme="0" tint="-0.14996795556505021"/>
        </patternFill>
      </fill>
      <border>
        <right style="thin">
          <color theme="0" tint="-0.14996795556505021"/>
        </right>
        <bottom style="thin">
          <color theme="0" tint="-0.14996795556505021"/>
        </bottom>
        <vertical/>
        <horizontal/>
      </border>
    </dxf>
    <dxf>
      <font>
        <color theme="0" tint="-0.14996795556505021"/>
      </font>
      <fill>
        <patternFill>
          <bgColor theme="0" tint="-0.14996795556505021"/>
        </patternFill>
      </fill>
      <border>
        <right style="thin">
          <color theme="0" tint="-0.14996795556505021"/>
        </right>
        <bottom style="thin">
          <color theme="0" tint="-0.14996795556505021"/>
        </bottom>
        <vertical/>
        <horizontal/>
      </border>
    </dxf>
    <dxf>
      <fill>
        <patternFill>
          <bgColor theme="0" tint="-0.24994659260841701"/>
        </patternFill>
      </fill>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auto="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auto="1"/>
        </left>
        <right style="thin">
          <color theme="0" tint="-0.24994659260841701"/>
        </right>
        <top style="thin">
          <color auto="1"/>
        </top>
        <bottom style="thin">
          <color auto="1"/>
        </bottom>
        <vertical/>
        <horizontal/>
      </border>
    </dxf>
    <dxf>
      <fill>
        <patternFill>
          <bgColor theme="0" tint="-0.24994659260841701"/>
        </patternFill>
      </fill>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auto="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auto="1"/>
        </left>
        <right style="thin">
          <color theme="0" tint="-0.24994659260841701"/>
        </right>
        <top style="thin">
          <color auto="1"/>
        </top>
        <bottom style="thin">
          <color auto="1"/>
        </bottom>
        <vertical/>
        <horizontal/>
      </border>
    </dxf>
    <dxf>
      <fill>
        <patternFill>
          <bgColor theme="0" tint="-0.24994659260841701"/>
        </patternFill>
      </fill>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auto="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auto="1"/>
        </left>
        <right style="thin">
          <color theme="0" tint="-0.24994659260841701"/>
        </right>
        <top style="thin">
          <color auto="1"/>
        </top>
        <bottom style="thin">
          <color auto="1"/>
        </bottom>
        <vertical/>
        <horizontal/>
      </border>
    </dxf>
    <dxf>
      <fill>
        <patternFill>
          <bgColor theme="0" tint="-0.24994659260841701"/>
        </patternFill>
      </fill>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auto="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auto="1"/>
        </left>
        <right style="thin">
          <color theme="0" tint="-0.24994659260841701"/>
        </right>
        <top style="thin">
          <color auto="1"/>
        </top>
        <bottom style="thin">
          <color auto="1"/>
        </bottom>
        <vertical/>
        <horizontal/>
      </border>
    </dxf>
    <dxf>
      <fill>
        <patternFill>
          <bgColor theme="0" tint="-0.24994659260841701"/>
        </patternFill>
      </fill>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auto="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auto="1"/>
        </left>
        <right style="thin">
          <color theme="0" tint="-0.24994659260841701"/>
        </right>
        <top style="thin">
          <color auto="1"/>
        </top>
        <bottom style="thin">
          <color auto="1"/>
        </bottom>
        <vertical/>
        <horizontal/>
      </border>
    </dxf>
  </dxfs>
  <tableStyles count="0" defaultTableStyle="TableStyleMedium2" defaultPivotStyle="PivotStyleLight16"/>
  <colors>
    <mruColors>
      <color rgb="FFFFF2CC"/>
      <color rgb="FFB2B2B2"/>
      <color rgb="FF969696"/>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30480</xdr:colOff>
          <xdr:row>25</xdr:row>
          <xdr:rowOff>106680</xdr:rowOff>
        </xdr:from>
        <xdr:to>
          <xdr:col>4</xdr:col>
          <xdr:colOff>1790700</xdr:colOff>
          <xdr:row>25</xdr:row>
          <xdr:rowOff>342900</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2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東京芸術文化創造発信助成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1706880</xdr:colOff>
          <xdr:row>25</xdr:row>
          <xdr:rowOff>76200</xdr:rowOff>
        </xdr:from>
        <xdr:to>
          <xdr:col>5</xdr:col>
          <xdr:colOff>830580</xdr:colOff>
          <xdr:row>25</xdr:row>
          <xdr:rowOff>373380</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2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地域芸術文化活動応援助成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762000</xdr:colOff>
          <xdr:row>25</xdr:row>
          <xdr:rowOff>106680</xdr:rowOff>
        </xdr:from>
        <xdr:to>
          <xdr:col>6</xdr:col>
          <xdr:colOff>1104900</xdr:colOff>
          <xdr:row>25</xdr:row>
          <xdr:rowOff>335280</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2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芸術文化による社会支援助成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1097280</xdr:colOff>
          <xdr:row>25</xdr:row>
          <xdr:rowOff>106680</xdr:rowOff>
        </xdr:from>
        <xdr:to>
          <xdr:col>8</xdr:col>
          <xdr:colOff>228600</xdr:colOff>
          <xdr:row>25</xdr:row>
          <xdr:rowOff>335280</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2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スタートアップ助成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xdr:colOff>
          <xdr:row>25</xdr:row>
          <xdr:rowOff>373380</xdr:rowOff>
        </xdr:from>
        <xdr:to>
          <xdr:col>4</xdr:col>
          <xdr:colOff>1668780</xdr:colOff>
          <xdr:row>25</xdr:row>
          <xdr:rowOff>601980</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2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伝統芸能体験活動助成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1706880</xdr:colOff>
          <xdr:row>25</xdr:row>
          <xdr:rowOff>342900</xdr:rowOff>
        </xdr:from>
        <xdr:to>
          <xdr:col>5</xdr:col>
          <xdr:colOff>678180</xdr:colOff>
          <xdr:row>25</xdr:row>
          <xdr:rowOff>601980</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2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芸術文化魅力創出助成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762000</xdr:colOff>
          <xdr:row>25</xdr:row>
          <xdr:rowOff>335280</xdr:rowOff>
        </xdr:from>
        <xdr:to>
          <xdr:col>6</xdr:col>
          <xdr:colOff>640080</xdr:colOff>
          <xdr:row>25</xdr:row>
          <xdr:rowOff>640080</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2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ライフウィズアート助成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1097280</xdr:colOff>
          <xdr:row>25</xdr:row>
          <xdr:rowOff>373380</xdr:rowOff>
        </xdr:from>
        <xdr:to>
          <xdr:col>8</xdr:col>
          <xdr:colOff>563880</xdr:colOff>
          <xdr:row>25</xdr:row>
          <xdr:rowOff>609600</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2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東京ライブ・ステージ応援助成</a:t>
              </a:r>
            </a:p>
          </xdr:txBody>
        </xdr:sp>
        <xdr:clientData/>
      </xdr:twoCellAnchor>
    </mc:Choice>
    <mc:Fallback/>
  </mc:AlternateContent>
  <xdr:twoCellAnchor>
    <xdr:from>
      <xdr:col>10</xdr:col>
      <xdr:colOff>259080</xdr:colOff>
      <xdr:row>11</xdr:row>
      <xdr:rowOff>30480</xdr:rowOff>
    </xdr:from>
    <xdr:to>
      <xdr:col>10</xdr:col>
      <xdr:colOff>5158740</xdr:colOff>
      <xdr:row>15</xdr:row>
      <xdr:rowOff>99060</xdr:rowOff>
    </xdr:to>
    <xdr:sp macro="" textlink="">
      <xdr:nvSpPr>
        <xdr:cNvPr id="2" name="テキスト ボックス 1">
          <a:extLst>
            <a:ext uri="{FF2B5EF4-FFF2-40B4-BE49-F238E27FC236}">
              <a16:creationId xmlns:a16="http://schemas.microsoft.com/office/drawing/2014/main" id="{5F80808A-3FEF-E160-2B04-C7BBC4BADF46}"/>
            </a:ext>
          </a:extLst>
        </xdr:cNvPr>
        <xdr:cNvSpPr txBox="1"/>
      </xdr:nvSpPr>
      <xdr:spPr>
        <a:xfrm>
          <a:off x="8915400" y="4229100"/>
          <a:ext cx="4899660" cy="861060"/>
        </a:xfrm>
        <a:prstGeom prst="rect">
          <a:avLst/>
        </a:prstGeom>
        <a:solidFill>
          <a:schemeClr val="bg1">
            <a:lumMod val="6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latin typeface="游ゴシック" panose="020B0400000000000000" pitchFamily="50" charset="-128"/>
              <a:ea typeface="游ゴシック" panose="020B0400000000000000" pitchFamily="50" charset="-128"/>
            </a:rPr>
            <a:t>事業本体の概要を記入してください。こちらに鑑賞サポートの内容を記入した場合は、鑑賞サポートの実施が主目的とみなされるため、助成対象となりません。</a:t>
          </a: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30480</xdr:colOff>
          <xdr:row>25</xdr:row>
          <xdr:rowOff>106680</xdr:rowOff>
        </xdr:from>
        <xdr:to>
          <xdr:col>4</xdr:col>
          <xdr:colOff>1790700</xdr:colOff>
          <xdr:row>25</xdr:row>
          <xdr:rowOff>342900</xdr:rowOff>
        </xdr:to>
        <xdr:sp macro="" textlink="">
          <xdr:nvSpPr>
            <xdr:cNvPr id="28674" name="Check Box 2" hidden="1">
              <a:extLst>
                <a:ext uri="{63B3BB69-23CF-44E3-9099-C40C66FF867C}">
                  <a14:compatExt spid="_x0000_s28674"/>
                </a:ext>
                <a:ext uri="{FF2B5EF4-FFF2-40B4-BE49-F238E27FC236}">
                  <a16:creationId xmlns:a16="http://schemas.microsoft.com/office/drawing/2014/main" id="{00000000-0008-0000-0300-000002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東京芸術文化創造発信助成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1744980</xdr:colOff>
          <xdr:row>25</xdr:row>
          <xdr:rowOff>76200</xdr:rowOff>
        </xdr:from>
        <xdr:to>
          <xdr:col>5</xdr:col>
          <xdr:colOff>868680</xdr:colOff>
          <xdr:row>25</xdr:row>
          <xdr:rowOff>373380</xdr:rowOff>
        </xdr:to>
        <xdr:sp macro="" textlink="">
          <xdr:nvSpPr>
            <xdr:cNvPr id="28675" name="Check Box 3" hidden="1">
              <a:extLst>
                <a:ext uri="{63B3BB69-23CF-44E3-9099-C40C66FF867C}">
                  <a14:compatExt spid="_x0000_s28675"/>
                </a:ext>
                <a:ext uri="{FF2B5EF4-FFF2-40B4-BE49-F238E27FC236}">
                  <a16:creationId xmlns:a16="http://schemas.microsoft.com/office/drawing/2014/main" id="{00000000-0008-0000-0300-000003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地域芸術文化活動応援助成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838200</xdr:colOff>
          <xdr:row>25</xdr:row>
          <xdr:rowOff>106680</xdr:rowOff>
        </xdr:from>
        <xdr:to>
          <xdr:col>6</xdr:col>
          <xdr:colOff>1181100</xdr:colOff>
          <xdr:row>25</xdr:row>
          <xdr:rowOff>335280</xdr:rowOff>
        </xdr:to>
        <xdr:sp macro="" textlink="">
          <xdr:nvSpPr>
            <xdr:cNvPr id="28676" name="Check Box 4" hidden="1">
              <a:extLst>
                <a:ext uri="{63B3BB69-23CF-44E3-9099-C40C66FF867C}">
                  <a14:compatExt spid="_x0000_s28676"/>
                </a:ext>
                <a:ext uri="{FF2B5EF4-FFF2-40B4-BE49-F238E27FC236}">
                  <a16:creationId xmlns:a16="http://schemas.microsoft.com/office/drawing/2014/main" id="{00000000-0008-0000-0300-000004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芸術文化による社会支援助成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1173480</xdr:colOff>
          <xdr:row>25</xdr:row>
          <xdr:rowOff>106680</xdr:rowOff>
        </xdr:from>
        <xdr:to>
          <xdr:col>8</xdr:col>
          <xdr:colOff>335280</xdr:colOff>
          <xdr:row>25</xdr:row>
          <xdr:rowOff>335280</xdr:rowOff>
        </xdr:to>
        <xdr:sp macro="" textlink="">
          <xdr:nvSpPr>
            <xdr:cNvPr id="28677" name="Check Box 5" hidden="1">
              <a:extLst>
                <a:ext uri="{63B3BB69-23CF-44E3-9099-C40C66FF867C}">
                  <a14:compatExt spid="_x0000_s28677"/>
                </a:ext>
                <a:ext uri="{FF2B5EF4-FFF2-40B4-BE49-F238E27FC236}">
                  <a16:creationId xmlns:a16="http://schemas.microsoft.com/office/drawing/2014/main" id="{00000000-0008-0000-0300-000005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スタートアップ助成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xdr:colOff>
          <xdr:row>25</xdr:row>
          <xdr:rowOff>373380</xdr:rowOff>
        </xdr:from>
        <xdr:to>
          <xdr:col>4</xdr:col>
          <xdr:colOff>1668780</xdr:colOff>
          <xdr:row>25</xdr:row>
          <xdr:rowOff>601980</xdr:rowOff>
        </xdr:to>
        <xdr:sp macro="" textlink="">
          <xdr:nvSpPr>
            <xdr:cNvPr id="28678" name="Check Box 6" hidden="1">
              <a:extLst>
                <a:ext uri="{63B3BB69-23CF-44E3-9099-C40C66FF867C}">
                  <a14:compatExt spid="_x0000_s28678"/>
                </a:ext>
                <a:ext uri="{FF2B5EF4-FFF2-40B4-BE49-F238E27FC236}">
                  <a16:creationId xmlns:a16="http://schemas.microsoft.com/office/drawing/2014/main" id="{00000000-0008-0000-0300-000006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伝統芸能体験活動助成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1744980</xdr:colOff>
          <xdr:row>25</xdr:row>
          <xdr:rowOff>342900</xdr:rowOff>
        </xdr:from>
        <xdr:to>
          <xdr:col>5</xdr:col>
          <xdr:colOff>716280</xdr:colOff>
          <xdr:row>25</xdr:row>
          <xdr:rowOff>601980</xdr:rowOff>
        </xdr:to>
        <xdr:sp macro="" textlink="">
          <xdr:nvSpPr>
            <xdr:cNvPr id="28679" name="Check Box 7" hidden="1">
              <a:extLst>
                <a:ext uri="{63B3BB69-23CF-44E3-9099-C40C66FF867C}">
                  <a14:compatExt spid="_x0000_s28679"/>
                </a:ext>
                <a:ext uri="{FF2B5EF4-FFF2-40B4-BE49-F238E27FC236}">
                  <a16:creationId xmlns:a16="http://schemas.microsoft.com/office/drawing/2014/main" id="{00000000-0008-0000-0300-000007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芸術文化魅力創出助成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838200</xdr:colOff>
          <xdr:row>25</xdr:row>
          <xdr:rowOff>335280</xdr:rowOff>
        </xdr:from>
        <xdr:to>
          <xdr:col>6</xdr:col>
          <xdr:colOff>716280</xdr:colOff>
          <xdr:row>25</xdr:row>
          <xdr:rowOff>640080</xdr:rowOff>
        </xdr:to>
        <xdr:sp macro="" textlink="">
          <xdr:nvSpPr>
            <xdr:cNvPr id="28680" name="Check Box 8" hidden="1">
              <a:extLst>
                <a:ext uri="{63B3BB69-23CF-44E3-9099-C40C66FF867C}">
                  <a14:compatExt spid="_x0000_s28680"/>
                </a:ext>
                <a:ext uri="{FF2B5EF4-FFF2-40B4-BE49-F238E27FC236}">
                  <a16:creationId xmlns:a16="http://schemas.microsoft.com/office/drawing/2014/main" id="{00000000-0008-0000-0300-000008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ライフウィズアート助成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1173480</xdr:colOff>
          <xdr:row>25</xdr:row>
          <xdr:rowOff>373380</xdr:rowOff>
        </xdr:from>
        <xdr:to>
          <xdr:col>9</xdr:col>
          <xdr:colOff>0</xdr:colOff>
          <xdr:row>25</xdr:row>
          <xdr:rowOff>609600</xdr:rowOff>
        </xdr:to>
        <xdr:sp macro="" textlink="">
          <xdr:nvSpPr>
            <xdr:cNvPr id="28681" name="Check Box 9" hidden="1">
              <a:extLst>
                <a:ext uri="{63B3BB69-23CF-44E3-9099-C40C66FF867C}">
                  <a14:compatExt spid="_x0000_s28681"/>
                </a:ext>
                <a:ext uri="{FF2B5EF4-FFF2-40B4-BE49-F238E27FC236}">
                  <a16:creationId xmlns:a16="http://schemas.microsoft.com/office/drawing/2014/main" id="{00000000-0008-0000-0300-000009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東京ライブ・ステージ応援助成</a:t>
              </a:r>
            </a:p>
          </xdr:txBody>
        </xdr:sp>
        <xdr:clientData/>
      </xdr:twoCellAnchor>
    </mc:Choice>
    <mc:Fallback/>
  </mc:AlternateContent>
  <xdr:twoCellAnchor>
    <xdr:from>
      <xdr:col>10</xdr:col>
      <xdr:colOff>289560</xdr:colOff>
      <xdr:row>11</xdr:row>
      <xdr:rowOff>22860</xdr:rowOff>
    </xdr:from>
    <xdr:to>
      <xdr:col>10</xdr:col>
      <xdr:colOff>5189220</xdr:colOff>
      <xdr:row>15</xdr:row>
      <xdr:rowOff>91440</xdr:rowOff>
    </xdr:to>
    <xdr:sp macro="" textlink="">
      <xdr:nvSpPr>
        <xdr:cNvPr id="2" name="テキスト ボックス 1">
          <a:extLst>
            <a:ext uri="{FF2B5EF4-FFF2-40B4-BE49-F238E27FC236}">
              <a16:creationId xmlns:a16="http://schemas.microsoft.com/office/drawing/2014/main" id="{8140A034-3518-49ED-9D76-0E823221006B}"/>
            </a:ext>
          </a:extLst>
        </xdr:cNvPr>
        <xdr:cNvSpPr txBox="1"/>
      </xdr:nvSpPr>
      <xdr:spPr>
        <a:xfrm>
          <a:off x="8907780" y="4259580"/>
          <a:ext cx="4899660" cy="861060"/>
        </a:xfrm>
        <a:prstGeom prst="rect">
          <a:avLst/>
        </a:prstGeom>
        <a:solidFill>
          <a:schemeClr val="bg1">
            <a:lumMod val="6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latin typeface="游ゴシック" panose="020B0400000000000000" pitchFamily="50" charset="-128"/>
              <a:ea typeface="游ゴシック" panose="020B0400000000000000" pitchFamily="50" charset="-128"/>
            </a:rPr>
            <a:t>事業本体の概要を記入してください。こちらに鑑賞サポートの内容を記入した場合は、鑑賞サポートの実施が主目的とみなされるため、助成対象となりません。</a:t>
          </a:r>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30480</xdr:colOff>
          <xdr:row>25</xdr:row>
          <xdr:rowOff>106680</xdr:rowOff>
        </xdr:from>
        <xdr:to>
          <xdr:col>4</xdr:col>
          <xdr:colOff>1790700</xdr:colOff>
          <xdr:row>25</xdr:row>
          <xdr:rowOff>342900</xdr:rowOff>
        </xdr:to>
        <xdr:sp macro="" textlink="">
          <xdr:nvSpPr>
            <xdr:cNvPr id="29698" name="Check Box 2" hidden="1">
              <a:extLst>
                <a:ext uri="{63B3BB69-23CF-44E3-9099-C40C66FF867C}">
                  <a14:compatExt spid="_x0000_s29698"/>
                </a:ext>
                <a:ext uri="{FF2B5EF4-FFF2-40B4-BE49-F238E27FC236}">
                  <a16:creationId xmlns:a16="http://schemas.microsoft.com/office/drawing/2014/main" id="{00000000-0008-0000-0400-000002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東京芸術文化創造発信助成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1668780</xdr:colOff>
          <xdr:row>25</xdr:row>
          <xdr:rowOff>76200</xdr:rowOff>
        </xdr:from>
        <xdr:to>
          <xdr:col>5</xdr:col>
          <xdr:colOff>830580</xdr:colOff>
          <xdr:row>25</xdr:row>
          <xdr:rowOff>373380</xdr:rowOff>
        </xdr:to>
        <xdr:sp macro="" textlink="">
          <xdr:nvSpPr>
            <xdr:cNvPr id="29699" name="Check Box 3" hidden="1">
              <a:extLst>
                <a:ext uri="{63B3BB69-23CF-44E3-9099-C40C66FF867C}">
                  <a14:compatExt spid="_x0000_s29699"/>
                </a:ext>
                <a:ext uri="{FF2B5EF4-FFF2-40B4-BE49-F238E27FC236}">
                  <a16:creationId xmlns:a16="http://schemas.microsoft.com/office/drawing/2014/main" id="{00000000-0008-0000-0400-000003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地域芸術文化活動応援助成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754380</xdr:colOff>
          <xdr:row>25</xdr:row>
          <xdr:rowOff>106680</xdr:rowOff>
        </xdr:from>
        <xdr:to>
          <xdr:col>6</xdr:col>
          <xdr:colOff>1097280</xdr:colOff>
          <xdr:row>25</xdr:row>
          <xdr:rowOff>335280</xdr:rowOff>
        </xdr:to>
        <xdr:sp macro="" textlink="">
          <xdr:nvSpPr>
            <xdr:cNvPr id="29700" name="Check Box 4" hidden="1">
              <a:extLst>
                <a:ext uri="{63B3BB69-23CF-44E3-9099-C40C66FF867C}">
                  <a14:compatExt spid="_x0000_s29700"/>
                </a:ext>
                <a:ext uri="{FF2B5EF4-FFF2-40B4-BE49-F238E27FC236}">
                  <a16:creationId xmlns:a16="http://schemas.microsoft.com/office/drawing/2014/main" id="{00000000-0008-0000-0400-000004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芸術文化による社会支援助成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1097280</xdr:colOff>
          <xdr:row>25</xdr:row>
          <xdr:rowOff>106680</xdr:rowOff>
        </xdr:from>
        <xdr:to>
          <xdr:col>8</xdr:col>
          <xdr:colOff>259080</xdr:colOff>
          <xdr:row>25</xdr:row>
          <xdr:rowOff>335280</xdr:rowOff>
        </xdr:to>
        <xdr:sp macro="" textlink="">
          <xdr:nvSpPr>
            <xdr:cNvPr id="29701" name="Check Box 5" hidden="1">
              <a:extLst>
                <a:ext uri="{63B3BB69-23CF-44E3-9099-C40C66FF867C}">
                  <a14:compatExt spid="_x0000_s29701"/>
                </a:ext>
                <a:ext uri="{FF2B5EF4-FFF2-40B4-BE49-F238E27FC236}">
                  <a16:creationId xmlns:a16="http://schemas.microsoft.com/office/drawing/2014/main" id="{00000000-0008-0000-0400-000005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スタートアップ助成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xdr:colOff>
          <xdr:row>25</xdr:row>
          <xdr:rowOff>373380</xdr:rowOff>
        </xdr:from>
        <xdr:to>
          <xdr:col>4</xdr:col>
          <xdr:colOff>1668780</xdr:colOff>
          <xdr:row>25</xdr:row>
          <xdr:rowOff>601980</xdr:rowOff>
        </xdr:to>
        <xdr:sp macro="" textlink="">
          <xdr:nvSpPr>
            <xdr:cNvPr id="29702" name="Check Box 6" hidden="1">
              <a:extLst>
                <a:ext uri="{63B3BB69-23CF-44E3-9099-C40C66FF867C}">
                  <a14:compatExt spid="_x0000_s29702"/>
                </a:ext>
                <a:ext uri="{FF2B5EF4-FFF2-40B4-BE49-F238E27FC236}">
                  <a16:creationId xmlns:a16="http://schemas.microsoft.com/office/drawing/2014/main" id="{00000000-0008-0000-0400-000006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伝統芸能体験活動助成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1668780</xdr:colOff>
          <xdr:row>25</xdr:row>
          <xdr:rowOff>342900</xdr:rowOff>
        </xdr:from>
        <xdr:to>
          <xdr:col>5</xdr:col>
          <xdr:colOff>678180</xdr:colOff>
          <xdr:row>25</xdr:row>
          <xdr:rowOff>601980</xdr:rowOff>
        </xdr:to>
        <xdr:sp macro="" textlink="">
          <xdr:nvSpPr>
            <xdr:cNvPr id="29703" name="Check Box 7" hidden="1">
              <a:extLst>
                <a:ext uri="{63B3BB69-23CF-44E3-9099-C40C66FF867C}">
                  <a14:compatExt spid="_x0000_s29703"/>
                </a:ext>
                <a:ext uri="{FF2B5EF4-FFF2-40B4-BE49-F238E27FC236}">
                  <a16:creationId xmlns:a16="http://schemas.microsoft.com/office/drawing/2014/main" id="{00000000-0008-0000-0400-000007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芸術文化魅力創出助成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754380</xdr:colOff>
          <xdr:row>25</xdr:row>
          <xdr:rowOff>335280</xdr:rowOff>
        </xdr:from>
        <xdr:to>
          <xdr:col>6</xdr:col>
          <xdr:colOff>640080</xdr:colOff>
          <xdr:row>25</xdr:row>
          <xdr:rowOff>640080</xdr:rowOff>
        </xdr:to>
        <xdr:sp macro="" textlink="">
          <xdr:nvSpPr>
            <xdr:cNvPr id="29704" name="Check Box 8" hidden="1">
              <a:extLst>
                <a:ext uri="{63B3BB69-23CF-44E3-9099-C40C66FF867C}">
                  <a14:compatExt spid="_x0000_s29704"/>
                </a:ext>
                <a:ext uri="{FF2B5EF4-FFF2-40B4-BE49-F238E27FC236}">
                  <a16:creationId xmlns:a16="http://schemas.microsoft.com/office/drawing/2014/main" id="{00000000-0008-0000-0400-000008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ライフウィズアート助成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1097280</xdr:colOff>
          <xdr:row>25</xdr:row>
          <xdr:rowOff>373380</xdr:rowOff>
        </xdr:from>
        <xdr:to>
          <xdr:col>8</xdr:col>
          <xdr:colOff>571500</xdr:colOff>
          <xdr:row>25</xdr:row>
          <xdr:rowOff>609600</xdr:rowOff>
        </xdr:to>
        <xdr:sp macro="" textlink="">
          <xdr:nvSpPr>
            <xdr:cNvPr id="29705" name="Check Box 9" hidden="1">
              <a:extLst>
                <a:ext uri="{63B3BB69-23CF-44E3-9099-C40C66FF867C}">
                  <a14:compatExt spid="_x0000_s29705"/>
                </a:ext>
                <a:ext uri="{FF2B5EF4-FFF2-40B4-BE49-F238E27FC236}">
                  <a16:creationId xmlns:a16="http://schemas.microsoft.com/office/drawing/2014/main" id="{00000000-0008-0000-0400-000009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東京ライブ・ステージ応援助成</a:t>
              </a:r>
            </a:p>
          </xdr:txBody>
        </xdr:sp>
        <xdr:clientData/>
      </xdr:twoCellAnchor>
    </mc:Choice>
    <mc:Fallback/>
  </mc:AlternateContent>
  <xdr:twoCellAnchor>
    <xdr:from>
      <xdr:col>10</xdr:col>
      <xdr:colOff>228600</xdr:colOff>
      <xdr:row>11</xdr:row>
      <xdr:rowOff>38100</xdr:rowOff>
    </xdr:from>
    <xdr:to>
      <xdr:col>10</xdr:col>
      <xdr:colOff>5128260</xdr:colOff>
      <xdr:row>15</xdr:row>
      <xdr:rowOff>106680</xdr:rowOff>
    </xdr:to>
    <xdr:sp macro="" textlink="">
      <xdr:nvSpPr>
        <xdr:cNvPr id="3" name="テキスト ボックス 2">
          <a:extLst>
            <a:ext uri="{FF2B5EF4-FFF2-40B4-BE49-F238E27FC236}">
              <a16:creationId xmlns:a16="http://schemas.microsoft.com/office/drawing/2014/main" id="{5F3062F1-5A79-4103-BA5B-DC5BB020E29C}"/>
            </a:ext>
          </a:extLst>
        </xdr:cNvPr>
        <xdr:cNvSpPr txBox="1"/>
      </xdr:nvSpPr>
      <xdr:spPr>
        <a:xfrm>
          <a:off x="8846820" y="4274820"/>
          <a:ext cx="4899660" cy="861060"/>
        </a:xfrm>
        <a:prstGeom prst="rect">
          <a:avLst/>
        </a:prstGeom>
        <a:solidFill>
          <a:schemeClr val="bg1">
            <a:lumMod val="6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latin typeface="游ゴシック" panose="020B0400000000000000" pitchFamily="50" charset="-128"/>
              <a:ea typeface="游ゴシック" panose="020B0400000000000000" pitchFamily="50" charset="-128"/>
            </a:rPr>
            <a:t>事業本体の概要を記入してください。こちらに鑑賞サポートの内容を記入した場合は、鑑賞サポートの実施が主目的とみなされるため、助成対象となりません。</a:t>
          </a: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30480</xdr:colOff>
          <xdr:row>25</xdr:row>
          <xdr:rowOff>106680</xdr:rowOff>
        </xdr:from>
        <xdr:to>
          <xdr:col>4</xdr:col>
          <xdr:colOff>1790700</xdr:colOff>
          <xdr:row>25</xdr:row>
          <xdr:rowOff>342900</xdr:rowOff>
        </xdr:to>
        <xdr:sp macro="" textlink="">
          <xdr:nvSpPr>
            <xdr:cNvPr id="30722" name="Check Box 2" hidden="1">
              <a:extLst>
                <a:ext uri="{63B3BB69-23CF-44E3-9099-C40C66FF867C}">
                  <a14:compatExt spid="_x0000_s30722"/>
                </a:ext>
                <a:ext uri="{FF2B5EF4-FFF2-40B4-BE49-F238E27FC236}">
                  <a16:creationId xmlns:a16="http://schemas.microsoft.com/office/drawing/2014/main" id="{00000000-0008-0000-0500-000002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東京芸術文化創造発信助成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1676400</xdr:colOff>
          <xdr:row>25</xdr:row>
          <xdr:rowOff>76200</xdr:rowOff>
        </xdr:from>
        <xdr:to>
          <xdr:col>5</xdr:col>
          <xdr:colOff>830580</xdr:colOff>
          <xdr:row>25</xdr:row>
          <xdr:rowOff>373380</xdr:rowOff>
        </xdr:to>
        <xdr:sp macro="" textlink="">
          <xdr:nvSpPr>
            <xdr:cNvPr id="30723" name="Check Box 3" hidden="1">
              <a:extLst>
                <a:ext uri="{63B3BB69-23CF-44E3-9099-C40C66FF867C}">
                  <a14:compatExt spid="_x0000_s30723"/>
                </a:ext>
                <a:ext uri="{FF2B5EF4-FFF2-40B4-BE49-F238E27FC236}">
                  <a16:creationId xmlns:a16="http://schemas.microsoft.com/office/drawing/2014/main" id="{00000000-0008-0000-0500-000003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地域芸術文化活動応援助成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762000</xdr:colOff>
          <xdr:row>25</xdr:row>
          <xdr:rowOff>106680</xdr:rowOff>
        </xdr:from>
        <xdr:to>
          <xdr:col>6</xdr:col>
          <xdr:colOff>1104900</xdr:colOff>
          <xdr:row>25</xdr:row>
          <xdr:rowOff>335280</xdr:rowOff>
        </xdr:to>
        <xdr:sp macro="" textlink="">
          <xdr:nvSpPr>
            <xdr:cNvPr id="30724" name="Check Box 4" hidden="1">
              <a:extLst>
                <a:ext uri="{63B3BB69-23CF-44E3-9099-C40C66FF867C}">
                  <a14:compatExt spid="_x0000_s30724"/>
                </a:ext>
                <a:ext uri="{FF2B5EF4-FFF2-40B4-BE49-F238E27FC236}">
                  <a16:creationId xmlns:a16="http://schemas.microsoft.com/office/drawing/2014/main" id="{00000000-0008-0000-0500-000004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芸術文化による社会支援助成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1097280</xdr:colOff>
          <xdr:row>25</xdr:row>
          <xdr:rowOff>106680</xdr:rowOff>
        </xdr:from>
        <xdr:to>
          <xdr:col>8</xdr:col>
          <xdr:colOff>259080</xdr:colOff>
          <xdr:row>25</xdr:row>
          <xdr:rowOff>335280</xdr:rowOff>
        </xdr:to>
        <xdr:sp macro="" textlink="">
          <xdr:nvSpPr>
            <xdr:cNvPr id="30725" name="Check Box 5" hidden="1">
              <a:extLst>
                <a:ext uri="{63B3BB69-23CF-44E3-9099-C40C66FF867C}">
                  <a14:compatExt spid="_x0000_s30725"/>
                </a:ext>
                <a:ext uri="{FF2B5EF4-FFF2-40B4-BE49-F238E27FC236}">
                  <a16:creationId xmlns:a16="http://schemas.microsoft.com/office/drawing/2014/main" id="{00000000-0008-0000-0500-000005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スタートアップ助成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xdr:colOff>
          <xdr:row>25</xdr:row>
          <xdr:rowOff>373380</xdr:rowOff>
        </xdr:from>
        <xdr:to>
          <xdr:col>4</xdr:col>
          <xdr:colOff>1668780</xdr:colOff>
          <xdr:row>25</xdr:row>
          <xdr:rowOff>601980</xdr:rowOff>
        </xdr:to>
        <xdr:sp macro="" textlink="">
          <xdr:nvSpPr>
            <xdr:cNvPr id="30726" name="Check Box 6" hidden="1">
              <a:extLst>
                <a:ext uri="{63B3BB69-23CF-44E3-9099-C40C66FF867C}">
                  <a14:compatExt spid="_x0000_s30726"/>
                </a:ext>
                <a:ext uri="{FF2B5EF4-FFF2-40B4-BE49-F238E27FC236}">
                  <a16:creationId xmlns:a16="http://schemas.microsoft.com/office/drawing/2014/main" id="{00000000-0008-0000-0500-000006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伝統芸能体験活動助成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1676400</xdr:colOff>
          <xdr:row>25</xdr:row>
          <xdr:rowOff>342900</xdr:rowOff>
        </xdr:from>
        <xdr:to>
          <xdr:col>5</xdr:col>
          <xdr:colOff>678180</xdr:colOff>
          <xdr:row>25</xdr:row>
          <xdr:rowOff>601980</xdr:rowOff>
        </xdr:to>
        <xdr:sp macro="" textlink="">
          <xdr:nvSpPr>
            <xdr:cNvPr id="30727" name="Check Box 7" hidden="1">
              <a:extLst>
                <a:ext uri="{63B3BB69-23CF-44E3-9099-C40C66FF867C}">
                  <a14:compatExt spid="_x0000_s30727"/>
                </a:ext>
                <a:ext uri="{FF2B5EF4-FFF2-40B4-BE49-F238E27FC236}">
                  <a16:creationId xmlns:a16="http://schemas.microsoft.com/office/drawing/2014/main" id="{00000000-0008-0000-0500-000007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芸術文化魅力創出助成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762000</xdr:colOff>
          <xdr:row>25</xdr:row>
          <xdr:rowOff>335280</xdr:rowOff>
        </xdr:from>
        <xdr:to>
          <xdr:col>6</xdr:col>
          <xdr:colOff>640080</xdr:colOff>
          <xdr:row>25</xdr:row>
          <xdr:rowOff>640080</xdr:rowOff>
        </xdr:to>
        <xdr:sp macro="" textlink="">
          <xdr:nvSpPr>
            <xdr:cNvPr id="30728" name="Check Box 8" hidden="1">
              <a:extLst>
                <a:ext uri="{63B3BB69-23CF-44E3-9099-C40C66FF867C}">
                  <a14:compatExt spid="_x0000_s30728"/>
                </a:ext>
                <a:ext uri="{FF2B5EF4-FFF2-40B4-BE49-F238E27FC236}">
                  <a16:creationId xmlns:a16="http://schemas.microsoft.com/office/drawing/2014/main" id="{00000000-0008-0000-0500-000008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ライフウィズアート助成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1097280</xdr:colOff>
          <xdr:row>25</xdr:row>
          <xdr:rowOff>373380</xdr:rowOff>
        </xdr:from>
        <xdr:to>
          <xdr:col>8</xdr:col>
          <xdr:colOff>601980</xdr:colOff>
          <xdr:row>25</xdr:row>
          <xdr:rowOff>609600</xdr:rowOff>
        </xdr:to>
        <xdr:sp macro="" textlink="">
          <xdr:nvSpPr>
            <xdr:cNvPr id="30729" name="Check Box 9" hidden="1">
              <a:extLst>
                <a:ext uri="{63B3BB69-23CF-44E3-9099-C40C66FF867C}">
                  <a14:compatExt spid="_x0000_s30729"/>
                </a:ext>
                <a:ext uri="{FF2B5EF4-FFF2-40B4-BE49-F238E27FC236}">
                  <a16:creationId xmlns:a16="http://schemas.microsoft.com/office/drawing/2014/main" id="{00000000-0008-0000-0500-000009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東京ライブ・ステージ応援助成</a:t>
              </a:r>
            </a:p>
          </xdr:txBody>
        </xdr:sp>
        <xdr:clientData/>
      </xdr:twoCellAnchor>
    </mc:Choice>
    <mc:Fallback/>
  </mc:AlternateContent>
  <xdr:twoCellAnchor>
    <xdr:from>
      <xdr:col>10</xdr:col>
      <xdr:colOff>205740</xdr:colOff>
      <xdr:row>11</xdr:row>
      <xdr:rowOff>45720</xdr:rowOff>
    </xdr:from>
    <xdr:to>
      <xdr:col>10</xdr:col>
      <xdr:colOff>5105400</xdr:colOff>
      <xdr:row>15</xdr:row>
      <xdr:rowOff>114300</xdr:rowOff>
    </xdr:to>
    <xdr:sp macro="" textlink="">
      <xdr:nvSpPr>
        <xdr:cNvPr id="3" name="テキスト ボックス 2">
          <a:extLst>
            <a:ext uri="{FF2B5EF4-FFF2-40B4-BE49-F238E27FC236}">
              <a16:creationId xmlns:a16="http://schemas.microsoft.com/office/drawing/2014/main" id="{1E398A72-F464-4C30-A6FA-7BB22875EC0C}"/>
            </a:ext>
          </a:extLst>
        </xdr:cNvPr>
        <xdr:cNvSpPr txBox="1"/>
      </xdr:nvSpPr>
      <xdr:spPr>
        <a:xfrm>
          <a:off x="8823960" y="4282440"/>
          <a:ext cx="4899660" cy="861060"/>
        </a:xfrm>
        <a:prstGeom prst="rect">
          <a:avLst/>
        </a:prstGeom>
        <a:solidFill>
          <a:schemeClr val="bg1">
            <a:lumMod val="6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latin typeface="游ゴシック" panose="020B0400000000000000" pitchFamily="50" charset="-128"/>
              <a:ea typeface="游ゴシック" panose="020B0400000000000000" pitchFamily="50" charset="-128"/>
            </a:rPr>
            <a:t>事業本体の概要を記入してください。こちらに鑑賞サポートの内容を記入した場合は、鑑賞サポートの実施が主目的とみなされるため、助成対象となりません。</a:t>
          </a:r>
        </a:p>
      </xdr:txBody>
    </xdr: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30480</xdr:colOff>
          <xdr:row>25</xdr:row>
          <xdr:rowOff>106680</xdr:rowOff>
        </xdr:from>
        <xdr:to>
          <xdr:col>4</xdr:col>
          <xdr:colOff>1790700</xdr:colOff>
          <xdr:row>25</xdr:row>
          <xdr:rowOff>342900</xdr:rowOff>
        </xdr:to>
        <xdr:sp macro="" textlink="">
          <xdr:nvSpPr>
            <xdr:cNvPr id="31746" name="Check Box 2" hidden="1">
              <a:extLst>
                <a:ext uri="{63B3BB69-23CF-44E3-9099-C40C66FF867C}">
                  <a14:compatExt spid="_x0000_s31746"/>
                </a:ext>
                <a:ext uri="{FF2B5EF4-FFF2-40B4-BE49-F238E27FC236}">
                  <a16:creationId xmlns:a16="http://schemas.microsoft.com/office/drawing/2014/main" id="{00000000-0008-0000-0600-000002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東京芸術文化創造発信助成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1676400</xdr:colOff>
          <xdr:row>25</xdr:row>
          <xdr:rowOff>76200</xdr:rowOff>
        </xdr:from>
        <xdr:to>
          <xdr:col>5</xdr:col>
          <xdr:colOff>830580</xdr:colOff>
          <xdr:row>25</xdr:row>
          <xdr:rowOff>373380</xdr:rowOff>
        </xdr:to>
        <xdr:sp macro="" textlink="">
          <xdr:nvSpPr>
            <xdr:cNvPr id="31747" name="Check Box 3" hidden="1">
              <a:extLst>
                <a:ext uri="{63B3BB69-23CF-44E3-9099-C40C66FF867C}">
                  <a14:compatExt spid="_x0000_s31747"/>
                </a:ext>
                <a:ext uri="{FF2B5EF4-FFF2-40B4-BE49-F238E27FC236}">
                  <a16:creationId xmlns:a16="http://schemas.microsoft.com/office/drawing/2014/main" id="{00000000-0008-0000-0600-000003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地域芸術文化活動応援助成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792480</xdr:colOff>
          <xdr:row>25</xdr:row>
          <xdr:rowOff>106680</xdr:rowOff>
        </xdr:from>
        <xdr:to>
          <xdr:col>6</xdr:col>
          <xdr:colOff>1135380</xdr:colOff>
          <xdr:row>25</xdr:row>
          <xdr:rowOff>335280</xdr:rowOff>
        </xdr:to>
        <xdr:sp macro="" textlink="">
          <xdr:nvSpPr>
            <xdr:cNvPr id="31748" name="Check Box 4" hidden="1">
              <a:extLst>
                <a:ext uri="{63B3BB69-23CF-44E3-9099-C40C66FF867C}">
                  <a14:compatExt spid="_x0000_s31748"/>
                </a:ext>
                <a:ext uri="{FF2B5EF4-FFF2-40B4-BE49-F238E27FC236}">
                  <a16:creationId xmlns:a16="http://schemas.microsoft.com/office/drawing/2014/main" id="{00000000-0008-0000-0600-000004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芸術文化による社会支援助成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1104900</xdr:colOff>
          <xdr:row>25</xdr:row>
          <xdr:rowOff>106680</xdr:rowOff>
        </xdr:from>
        <xdr:to>
          <xdr:col>8</xdr:col>
          <xdr:colOff>266700</xdr:colOff>
          <xdr:row>25</xdr:row>
          <xdr:rowOff>335280</xdr:rowOff>
        </xdr:to>
        <xdr:sp macro="" textlink="">
          <xdr:nvSpPr>
            <xdr:cNvPr id="31749" name="Check Box 5" hidden="1">
              <a:extLst>
                <a:ext uri="{63B3BB69-23CF-44E3-9099-C40C66FF867C}">
                  <a14:compatExt spid="_x0000_s31749"/>
                </a:ext>
                <a:ext uri="{FF2B5EF4-FFF2-40B4-BE49-F238E27FC236}">
                  <a16:creationId xmlns:a16="http://schemas.microsoft.com/office/drawing/2014/main" id="{00000000-0008-0000-0600-000005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スタートアップ助成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xdr:colOff>
          <xdr:row>25</xdr:row>
          <xdr:rowOff>373380</xdr:rowOff>
        </xdr:from>
        <xdr:to>
          <xdr:col>4</xdr:col>
          <xdr:colOff>1668780</xdr:colOff>
          <xdr:row>25</xdr:row>
          <xdr:rowOff>601980</xdr:rowOff>
        </xdr:to>
        <xdr:sp macro="" textlink="">
          <xdr:nvSpPr>
            <xdr:cNvPr id="31750" name="Check Box 6" hidden="1">
              <a:extLst>
                <a:ext uri="{63B3BB69-23CF-44E3-9099-C40C66FF867C}">
                  <a14:compatExt spid="_x0000_s31750"/>
                </a:ext>
                <a:ext uri="{FF2B5EF4-FFF2-40B4-BE49-F238E27FC236}">
                  <a16:creationId xmlns:a16="http://schemas.microsoft.com/office/drawing/2014/main" id="{00000000-0008-0000-0600-000006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伝統芸能体験活動助成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1676400</xdr:colOff>
          <xdr:row>25</xdr:row>
          <xdr:rowOff>342900</xdr:rowOff>
        </xdr:from>
        <xdr:to>
          <xdr:col>5</xdr:col>
          <xdr:colOff>678180</xdr:colOff>
          <xdr:row>25</xdr:row>
          <xdr:rowOff>601980</xdr:rowOff>
        </xdr:to>
        <xdr:sp macro="" textlink="">
          <xdr:nvSpPr>
            <xdr:cNvPr id="31751" name="Check Box 7" hidden="1">
              <a:extLst>
                <a:ext uri="{63B3BB69-23CF-44E3-9099-C40C66FF867C}">
                  <a14:compatExt spid="_x0000_s31751"/>
                </a:ext>
                <a:ext uri="{FF2B5EF4-FFF2-40B4-BE49-F238E27FC236}">
                  <a16:creationId xmlns:a16="http://schemas.microsoft.com/office/drawing/2014/main" id="{00000000-0008-0000-0600-000007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芸術文化魅力創出助成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792480</xdr:colOff>
          <xdr:row>25</xdr:row>
          <xdr:rowOff>335280</xdr:rowOff>
        </xdr:from>
        <xdr:to>
          <xdr:col>6</xdr:col>
          <xdr:colOff>647700</xdr:colOff>
          <xdr:row>25</xdr:row>
          <xdr:rowOff>640080</xdr:rowOff>
        </xdr:to>
        <xdr:sp macro="" textlink="">
          <xdr:nvSpPr>
            <xdr:cNvPr id="31752" name="Check Box 8" hidden="1">
              <a:extLst>
                <a:ext uri="{63B3BB69-23CF-44E3-9099-C40C66FF867C}">
                  <a14:compatExt spid="_x0000_s31752"/>
                </a:ext>
                <a:ext uri="{FF2B5EF4-FFF2-40B4-BE49-F238E27FC236}">
                  <a16:creationId xmlns:a16="http://schemas.microsoft.com/office/drawing/2014/main" id="{00000000-0008-0000-0600-000008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ライフウィズアート助成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1104900</xdr:colOff>
          <xdr:row>25</xdr:row>
          <xdr:rowOff>373380</xdr:rowOff>
        </xdr:from>
        <xdr:to>
          <xdr:col>8</xdr:col>
          <xdr:colOff>601980</xdr:colOff>
          <xdr:row>25</xdr:row>
          <xdr:rowOff>609600</xdr:rowOff>
        </xdr:to>
        <xdr:sp macro="" textlink="">
          <xdr:nvSpPr>
            <xdr:cNvPr id="31753" name="Check Box 9" hidden="1">
              <a:extLst>
                <a:ext uri="{63B3BB69-23CF-44E3-9099-C40C66FF867C}">
                  <a14:compatExt spid="_x0000_s31753"/>
                </a:ext>
                <a:ext uri="{FF2B5EF4-FFF2-40B4-BE49-F238E27FC236}">
                  <a16:creationId xmlns:a16="http://schemas.microsoft.com/office/drawing/2014/main" id="{00000000-0008-0000-0600-000009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東京ライブ・ステージ応援助成</a:t>
              </a:r>
            </a:p>
          </xdr:txBody>
        </xdr:sp>
        <xdr:clientData/>
      </xdr:twoCellAnchor>
    </mc:Choice>
    <mc:Fallback/>
  </mc:AlternateContent>
  <xdr:twoCellAnchor>
    <xdr:from>
      <xdr:col>10</xdr:col>
      <xdr:colOff>175260</xdr:colOff>
      <xdr:row>11</xdr:row>
      <xdr:rowOff>60960</xdr:rowOff>
    </xdr:from>
    <xdr:to>
      <xdr:col>10</xdr:col>
      <xdr:colOff>5074920</xdr:colOff>
      <xdr:row>15</xdr:row>
      <xdr:rowOff>129540</xdr:rowOff>
    </xdr:to>
    <xdr:sp macro="" textlink="">
      <xdr:nvSpPr>
        <xdr:cNvPr id="3" name="テキスト ボックス 2">
          <a:extLst>
            <a:ext uri="{FF2B5EF4-FFF2-40B4-BE49-F238E27FC236}">
              <a16:creationId xmlns:a16="http://schemas.microsoft.com/office/drawing/2014/main" id="{981789E6-C8C8-4F11-93B6-F27E21D68815}"/>
            </a:ext>
          </a:extLst>
        </xdr:cNvPr>
        <xdr:cNvSpPr txBox="1"/>
      </xdr:nvSpPr>
      <xdr:spPr>
        <a:xfrm>
          <a:off x="8793480" y="4297680"/>
          <a:ext cx="4899660" cy="861060"/>
        </a:xfrm>
        <a:prstGeom prst="rect">
          <a:avLst/>
        </a:prstGeom>
        <a:solidFill>
          <a:schemeClr val="bg1">
            <a:lumMod val="6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latin typeface="游ゴシック" panose="020B0400000000000000" pitchFamily="50" charset="-128"/>
              <a:ea typeface="游ゴシック" panose="020B0400000000000000" pitchFamily="50" charset="-128"/>
            </a:rPr>
            <a:t>事業本体の概要を記入してください。こちらに鑑賞サポートの内容を記入した場合は、鑑賞サポートの実施が主目的とみなされるため、助成対象となりません。</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582E467-CDD3-4AD2-AF68-E529BD313427}" name="テーブル2" displayName="テーブル2" ref="B26:O41" totalsRowShown="0" dataDxfId="95">
  <autoFilter ref="B26:O41" xr:uid="{A582E467-CDD3-4AD2-AF68-E529BD313427}"/>
  <tableColumns count="14">
    <tableColumn id="1" xr3:uid="{3FDC99BE-534A-4828-B606-C7DBFD1C0683}" name="列1" dataDxfId="94" dataCellStyle="標準 3 3">
      <calculatedColumnFormula>IF(D27="","",
IF(COUNTIF(D27,"*A*"),"A",
IF(COUNTIF(D27,"*B*"),"B",
IF(COUNTIF(D27,"*C*"),"C",
IF(COUNTIF(D27,"*D*"),"D","")))))</calculatedColumnFormula>
    </tableColumn>
    <tableColumn id="2" xr3:uid="{CBDCC2F4-68A5-4768-B130-56F025188B35}" name="分野" dataDxfId="93" dataCellStyle="桁区切り 3">
      <calculatedColumnFormula>$I$25</calculatedColumnFormula>
    </tableColumn>
    <tableColumn id="3" xr3:uid="{0E467A72-92D2-43CA-8A46-63B828FA479F}" name="区分" dataDxfId="92" dataCellStyle="標準 3 3"/>
    <tableColumn id="4" xr3:uid="{A70F7C4A-2EFA-45A7-9499-E1BB4423AF78}" name="鑑賞サポートの種類" dataDxfId="91" dataCellStyle="標準 3 3"/>
    <tableColumn id="5" xr3:uid="{5CBA04FA-5747-46F3-ADC8-08FC21511110}" name="費目" dataDxfId="90" dataCellStyle="標準 3 3"/>
    <tableColumn id="6" xr3:uid="{55AF8CA6-7266-4F1D-8DD5-E21CE4BF5693}" name="摘要" dataDxfId="89" dataCellStyle="標準 3 3"/>
    <tableColumn id="7" xr3:uid="{4C730390-16F0-4FC5-B98E-457A6BB54080}" name="単価" dataDxfId="88" dataCellStyle="桁区切り 3"/>
    <tableColumn id="8" xr3:uid="{B6406F97-D98C-4BFE-B070-838E93D1E9DC}" name="数量" dataDxfId="87" dataCellStyle="標準 3 3"/>
    <tableColumn id="9" xr3:uid="{0C7F1AA0-C1EC-42D8-92C3-A70AD682917A}" name="単位" dataDxfId="86" dataCellStyle="標準 3 3"/>
    <tableColumn id="10" xr3:uid="{9B97FEA5-382D-4B8E-92DA-7730D805746C}" name="税込合計" dataDxfId="85" dataCellStyle="桁区切り 3">
      <calculatedColumnFormula>IF(テーブル2[[#This Row],[単価]]="","",IF(ISNUMBER(テーブル2[[#This Row],[単価]]),PRODUCT(テーブル2[[#This Row],[単価]],テーブル2[[#This Row],[数量]]),""))</calculatedColumnFormula>
    </tableColumn>
    <tableColumn id="11" xr3:uid="{3C61DE6A-3B46-4DEB-9132-17A56E589817}" name="税率" dataDxfId="84" dataCellStyle="パーセント 2"/>
    <tableColumn id="12" xr3:uid="{FF8AA65D-1F94-4317-BDED-E854E8C40AFB}" name="税抜合計" dataDxfId="83" dataCellStyle="桁区切り 3">
      <calculatedColumnFormula>IF(テーブル2[[#This Row],[税率]]="","",IF(テーブル2[[#This Row],[税率]]="非課税",テーブル2[[#This Row],[税込合計]],(ROUNDUP(テーブル2[[#This Row],[単価]]/(1+テーブル2[[#This Row],[税率]]),0)*テーブル2[[#This Row],[数量]])))</calculatedColumnFormula>
    </tableColumn>
    <tableColumn id="14" xr3:uid="{4D0F7CE2-73F2-4CA0-9FA6-A3DDAB09E693}" name="列2" dataDxfId="82" dataCellStyle="標準 3 3"/>
    <tableColumn id="15" xr3:uid="{2A98BC23-44F3-4EED-8B61-30C57CCE077D}" name="助成対象経費2" dataDxfId="81" dataCellStyle="桁区切り 3">
      <calculatedColumnFormula>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3EA6DAD-9A2B-4352-905C-DE4213601F21}" name="テーブル3" displayName="テーブル3" ref="B45:O60" totalsRowShown="0" dataDxfId="80">
  <autoFilter ref="B45:O60" xr:uid="{43EA6DAD-9A2B-4352-905C-DE4213601F21}"/>
  <tableColumns count="14">
    <tableColumn id="1" xr3:uid="{DF9D88C9-A0C4-4357-8669-9BA8C5F28D23}" name="列1" dataDxfId="79" dataCellStyle="標準 3 3">
      <calculatedColumnFormula>IF(D46="","",
IF(COUNTIF(D46,"*A*"),"A",
IF(COUNTIF(D46,"*B*"),"B",
IF(COUNTIF(D46,"*C*"),"C",
IF(COUNTIF(D46,"*D*"),"D","")))))</calculatedColumnFormula>
    </tableColumn>
    <tableColumn id="2" xr3:uid="{94E55E73-D78E-4E19-AED6-A1D7E2AF1232}" name="分野" dataDxfId="78" dataCellStyle="桁区切り 3">
      <calculatedColumnFormula>$I$44</calculatedColumnFormula>
    </tableColumn>
    <tableColumn id="3" xr3:uid="{A226DB4D-6614-462F-80C3-8E9992DAFAEF}" name="区分" dataDxfId="77" dataCellStyle="標準 3 3"/>
    <tableColumn id="4" xr3:uid="{AAAB18FD-4A14-4774-99CF-C0BAD6DBE92A}" name="鑑賞サポートの種類" dataDxfId="76" dataCellStyle="標準 3 3"/>
    <tableColumn id="5" xr3:uid="{72658701-A12F-4431-8602-C2587730DB6E}" name="費目" dataDxfId="75" dataCellStyle="標準 3 3"/>
    <tableColumn id="6" xr3:uid="{8D6B4CE0-A514-4320-9211-3E3F7868150C}" name="摘要" dataDxfId="74" dataCellStyle="標準 3 3"/>
    <tableColumn id="7" xr3:uid="{478BA29C-5346-4AE2-94CF-A8BD79DBCFFD}" name="単価" dataDxfId="73" dataCellStyle="桁区切り 3"/>
    <tableColumn id="8" xr3:uid="{B2B19164-09D8-4630-8CC8-6F07411F3EC6}" name="数量" dataDxfId="72" dataCellStyle="標準 3 3"/>
    <tableColumn id="9" xr3:uid="{FA9F745C-AA14-4C88-A046-B4D34EB3922C}" name="単位" dataDxfId="71" dataCellStyle="標準 3 3"/>
    <tableColumn id="10" xr3:uid="{0E7FDFD1-6C57-4A01-86E2-36B477DB5834}" name="税込合計" dataDxfId="70" dataCellStyle="桁区切り 3">
      <calculatedColumnFormula>IF(テーブル3[[#This Row],[単価]]="","",IF(ISNUMBER(テーブル3[[#This Row],[単価]]),PRODUCT(テーブル3[[#This Row],[単価]],テーブル3[[#This Row],[数量]]),""))</calculatedColumnFormula>
    </tableColumn>
    <tableColumn id="11" xr3:uid="{3AEB422F-9500-4F21-8A34-903AF19CC04D}" name="税率" dataDxfId="69" dataCellStyle="パーセント 2"/>
    <tableColumn id="12" xr3:uid="{3F2878E2-E1BE-4883-B54E-89BB4579FC70}" name="税抜合計" dataDxfId="68" dataCellStyle="桁区切り 3">
      <calculatedColumnFormula>IF(テーブル3[[#This Row],[税率]]="","",IF(テーブル3[[#This Row],[税率]]="非課税",テーブル3[[#This Row],[税込合計]],ROUNDUP(テーブル3[[#This Row],[単価]]/(1+テーブル3[[#This Row],[税率]])*テーブル3[[#This Row],[数量]],0)))</calculatedColumnFormula>
    </tableColumn>
    <tableColumn id="14" xr3:uid="{7A7C9973-99AB-4692-B997-0E27785FCBDB}" name="列2" dataDxfId="67" dataCellStyle="標準 3 3"/>
    <tableColumn id="15" xr3:uid="{0784868C-7BAE-4C0A-AE85-D95CD3A41670}" name="助成対象経費2" dataDxfId="66" dataCellStyle="標準 3 3">
      <calculatedColumnFormula>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9B6FDD7-19AE-4EBF-83B5-CB253212FE50}" name="テーブル4" displayName="テーブル4" ref="B64:O79" totalsRowShown="0" dataDxfId="65">
  <autoFilter ref="B64:O79" xr:uid="{09B6FDD7-19AE-4EBF-83B5-CB253212FE50}"/>
  <tableColumns count="14">
    <tableColumn id="1" xr3:uid="{D4BB49B9-12B5-4942-BA2F-E53563EC521A}" name="列1" dataDxfId="64" dataCellStyle="標準 3 3">
      <calculatedColumnFormula>IF(D65="","",
IF(COUNTIF(D65,"*A*"),"A",
IF(COUNTIF(D65,"*B*"),"B",
IF(COUNTIF(D65,"*C*"),"C",
IF(COUNTIF(D65,"*D*"),"D","")))))</calculatedColumnFormula>
    </tableColumn>
    <tableColumn id="2" xr3:uid="{304046A0-C4A4-4C31-A734-65B4A517180E}" name="分野" dataDxfId="63" dataCellStyle="桁区切り 3">
      <calculatedColumnFormula>$I$63</calculatedColumnFormula>
    </tableColumn>
    <tableColumn id="3" xr3:uid="{9BCB8E3D-C50B-4759-8188-6C77136AB64F}" name="区分" dataDxfId="62" dataCellStyle="標準 3 3"/>
    <tableColumn id="4" xr3:uid="{D0B021F7-4B17-43C1-9626-F0F2F3F766F8}" name="鑑賞サポートの種類" dataDxfId="61" dataCellStyle="標準 3 3"/>
    <tableColumn id="5" xr3:uid="{CD1071B3-08EF-4215-8918-5532E2C522E1}" name="費目" dataDxfId="60" dataCellStyle="標準 3 3"/>
    <tableColumn id="6" xr3:uid="{406DAFF4-EB2B-4171-82A0-3A9956741C69}" name="摘要" dataDxfId="59" dataCellStyle="標準 3 3"/>
    <tableColumn id="7" xr3:uid="{37DD3891-E127-4D49-8DA3-2BD4514EC71D}" name="単価" dataDxfId="58" dataCellStyle="桁区切り 3"/>
    <tableColumn id="8" xr3:uid="{1A656CE2-4597-4A93-9FEC-1F10B6BBE031}" name="数量" dataDxfId="57" dataCellStyle="標準 3 3"/>
    <tableColumn id="9" xr3:uid="{2F4F0D57-5D97-4766-AC51-05E42D4A7B43}" name="単位" dataDxfId="56" dataCellStyle="標準 3 3"/>
    <tableColumn id="10" xr3:uid="{943D4A26-9C7A-4510-8B4E-1E1741861211}" name="税込合計" dataDxfId="55" dataCellStyle="桁区切り 3">
      <calculatedColumnFormula>IF(テーブル4[[#This Row],[単価]]="","",IF(ISNUMBER(テーブル4[[#This Row],[単価]]),PRODUCT(テーブル4[[#This Row],[単価]],テーブル4[[#This Row],[数量]]),""))</calculatedColumnFormula>
    </tableColumn>
    <tableColumn id="11" xr3:uid="{23DB0F8A-0E35-4B56-9DBF-B67A9137AB21}" name="税率" dataDxfId="54" dataCellStyle="パーセント 2"/>
    <tableColumn id="12" xr3:uid="{992DBAF2-638A-4917-9152-8DCA7159B3A8}" name="税抜合計" dataDxfId="53" dataCellStyle="桁区切り 3">
      <calculatedColumnFormula>IF(テーブル4[[#This Row],[税率]]="","",IF(テーブル4[[#This Row],[税率]]="非課税",テーブル4[[#This Row],[税込合計]],ROUNDUP(テーブル4[[#This Row],[単価]]/(1+テーブル4[[#This Row],[税率]])*テーブル4[[#This Row],[数量]],0)))</calculatedColumnFormula>
    </tableColumn>
    <tableColumn id="14" xr3:uid="{6739DA5E-B741-4E57-A24B-3E3D2AD3BD1B}" name="列2" dataDxfId="52" dataCellStyle="標準 3 3"/>
    <tableColumn id="15" xr3:uid="{C83611CE-48B8-4990-AB57-BA45D0877F53}" name="助成対象経費2" dataDxfId="51" dataCellStyle="標準 3 3">
      <calculatedColumnFormula>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45BE33FD-8EFC-4F97-B71B-3854F38F08FF}" name="テーブル5" displayName="テーブル5" ref="B83:O98" totalsRowShown="0" dataDxfId="50">
  <autoFilter ref="B83:O98" xr:uid="{45BE33FD-8EFC-4F97-B71B-3854F38F08FF}"/>
  <tableColumns count="14">
    <tableColumn id="1" xr3:uid="{52885E16-5C82-40AD-B8C9-7E87BDE7247A}" name="列1" dataDxfId="49" dataCellStyle="標準 3 3">
      <calculatedColumnFormula>IF(D84="","",
IF(COUNTIF(D84,"*A*"),"A",
IF(COUNTIF(D84,"*B*"),"B",
IF(COUNTIF(D84,"*C*"),"C",
IF(COUNTIF(D84,"*D*"),"D","")))))</calculatedColumnFormula>
    </tableColumn>
    <tableColumn id="2" xr3:uid="{B21172CB-F98B-4047-ADBC-A833BE3BD723}" name="分野" dataDxfId="48" dataCellStyle="桁区切り 3">
      <calculatedColumnFormula>$I$82</calculatedColumnFormula>
    </tableColumn>
    <tableColumn id="3" xr3:uid="{C5E0BFB0-A346-4B6A-85AA-36CE733EE7E4}" name="区分" dataDxfId="47" dataCellStyle="標準 3 3"/>
    <tableColumn id="4" xr3:uid="{CF356843-9760-4498-A9C7-2A04BBA91181}" name="鑑賞サポートの種類" dataDxfId="46" dataCellStyle="標準 3 3"/>
    <tableColumn id="5" xr3:uid="{E8F1551C-14C6-4138-B472-A62706F0F698}" name="費目" dataDxfId="45" dataCellStyle="標準 3 3"/>
    <tableColumn id="6" xr3:uid="{713735F6-024E-4709-BD0D-99B1A3FDE9C1}" name="摘要" dataDxfId="44" dataCellStyle="標準 3 3"/>
    <tableColumn id="7" xr3:uid="{3DF67CDA-5BD7-4CE1-B57B-AEC7BAF0B456}" name="単価" dataDxfId="43" dataCellStyle="桁区切り 3"/>
    <tableColumn id="8" xr3:uid="{F8DB0E24-F02B-4FF6-9C44-432BA5BD8FD9}" name="数量" dataDxfId="42" dataCellStyle="標準 3 3"/>
    <tableColumn id="9" xr3:uid="{86865AF1-CFFA-4406-A8E5-9480313990DE}" name="単位" dataDxfId="41" dataCellStyle="標準 3 3"/>
    <tableColumn id="10" xr3:uid="{A2C61D6D-065D-47F6-BBF8-678AC5155262}" name="税込合計" dataDxfId="40" dataCellStyle="桁区切り 3">
      <calculatedColumnFormula>IF(テーブル5[[#This Row],[単価]]="","",IF(ISNUMBER(テーブル5[[#This Row],[単価]]),PRODUCT(テーブル5[[#This Row],[単価]],テーブル5[[#This Row],[数量]]),""))</calculatedColumnFormula>
    </tableColumn>
    <tableColumn id="11" xr3:uid="{02604D43-D31C-4B6C-A01C-F198B3657658}" name="税率" dataDxfId="39" dataCellStyle="パーセント 2"/>
    <tableColumn id="12" xr3:uid="{1F57BAC9-203B-4CC6-A3B8-E24DEB3AADDE}" name="税抜合計" dataDxfId="38" dataCellStyle="桁区切り 3">
      <calculatedColumnFormula>IF(テーブル5[[#This Row],[税率]]="","",IF(テーブル5[[#This Row],[税率]]="非課税",テーブル5[[#This Row],[税込合計]],ROUNDUP(テーブル5[[#This Row],[単価]]/(1+テーブル5[[#This Row],[税率]])*テーブル5[[#This Row],[数量]],0)))</calculatedColumnFormula>
    </tableColumn>
    <tableColumn id="14" xr3:uid="{AAE6D06B-709C-42F1-A9AB-DBC73DADBA36}" name="列2" dataDxfId="37" dataCellStyle="標準 3 3"/>
    <tableColumn id="15" xr3:uid="{04AC064D-ED08-4282-A57D-A13DF06FA446}" name="助成対象経費2" dataDxfId="36" dataCellStyle="標準 3 3">
      <calculatedColumnFormula>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calculatedColumnFormula>
    </tableColumn>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F78A12F-5360-425C-98A6-D055CB024358}" name="テーブル6" displayName="テーブル6" ref="B102:O117" totalsRowShown="0" dataDxfId="35">
  <autoFilter ref="B102:O117" xr:uid="{2F78A12F-5360-425C-98A6-D055CB024358}"/>
  <tableColumns count="14">
    <tableColumn id="1" xr3:uid="{43C96CB9-7B85-47DA-9629-E7FCC9F3BA36}" name="列1" dataDxfId="34" dataCellStyle="標準 3 3">
      <calculatedColumnFormula>IF(D103="","",
IF(COUNTIF(D103,"*A*"),"A",
IF(COUNTIF(D103,"*B*"),"B",
IF(COUNTIF(D103,"*C*"),"C",
IF(COUNTIF(D103,"*D*"),"D","")))))</calculatedColumnFormula>
    </tableColumn>
    <tableColumn id="2" xr3:uid="{1914F6B2-E884-4DAB-AC85-EEE3842E07AC}" name="分野" dataDxfId="33" dataCellStyle="桁区切り 3">
      <calculatedColumnFormula>$I$101</calculatedColumnFormula>
    </tableColumn>
    <tableColumn id="3" xr3:uid="{57ED0E7C-7436-4E08-8AA9-8241CD1C5877}" name="区分" dataDxfId="32" dataCellStyle="標準 3 3"/>
    <tableColumn id="4" xr3:uid="{0F499244-DD68-404D-92CD-893830A1F16D}" name="鑑賞サポートの種類" dataDxfId="31" dataCellStyle="標準 3 3"/>
    <tableColumn id="5" xr3:uid="{5BF78518-8BD1-4A62-A68F-D53A8417B5C9}" name="費目" dataDxfId="30" dataCellStyle="標準 3 3"/>
    <tableColumn id="6" xr3:uid="{C9CAB7D5-A237-4142-BC84-8803F51E3069}" name="摘要" dataDxfId="29" dataCellStyle="標準 3 3"/>
    <tableColumn id="7" xr3:uid="{05B56644-398A-4D3F-B31F-9866316C10EE}" name="単価" dataDxfId="28" dataCellStyle="桁区切り 3"/>
    <tableColumn id="8" xr3:uid="{6A1D0D70-8563-442C-B31A-6ECC2D3EBC12}" name="数量" dataDxfId="27" dataCellStyle="標準 3 3"/>
    <tableColumn id="9" xr3:uid="{29B0330E-8433-41DA-8E9F-9CA14C0906FA}" name="単位" dataDxfId="26" dataCellStyle="標準 3 3"/>
    <tableColumn id="10" xr3:uid="{63474085-60B4-4438-9896-942F87A9E9F7}" name="税込合計" dataDxfId="25" dataCellStyle="桁区切り 3">
      <calculatedColumnFormula>IF(テーブル6[[#This Row],[単価]]="","",IF(ISNUMBER(テーブル6[[#This Row],[単価]]),PRODUCT(テーブル6[[#This Row],[単価]],テーブル6[[#This Row],[数量]]),""))</calculatedColumnFormula>
    </tableColumn>
    <tableColumn id="11" xr3:uid="{2B6FC4C1-28A0-4D7C-A393-4B00D2311A2A}" name="税率" dataDxfId="24" dataCellStyle="パーセント 2"/>
    <tableColumn id="12" xr3:uid="{07ADE403-DFB0-4E80-BBE0-F988013DFEC7}" name="税抜合計" dataDxfId="23" dataCellStyle="桁区切り 3">
      <calculatedColumnFormula>IF(テーブル6[[#This Row],[税率]]="","",IF(テーブル6[[#This Row],[税率]]="非課税",テーブル6[[#This Row],[税込合計]],ROUNDUP(テーブル6[[#This Row],[単価]]/(1+テーブル6[[#This Row],[税率]])*テーブル6[[#This Row],[数量]],0)))</calculatedColumnFormula>
    </tableColumn>
    <tableColumn id="14" xr3:uid="{5183BCBC-539A-4049-8786-CFA7E464F7EF}" name="列2" dataDxfId="22" dataCellStyle="標準 3 3"/>
    <tableColumn id="15" xr3:uid="{907E18AB-75B9-4B22-A4B1-E41E19AD0B20}" name="助成対象経費2" dataDxfId="21" dataCellStyle="標準 3 3">
      <calculatedColumnFormula>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calculatedColumnFormula>
    </tableColumn>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DCB76B9-C159-423A-8472-7510C9345EB7}" name="テーブル15" displayName="テーブル15" ref="B3:N23" totalsRowShown="0" headerRowDxfId="17" dataDxfId="16" headerRowBorderDxfId="14" tableBorderDxfId="15" totalsRowBorderDxfId="13">
  <autoFilter ref="B3:N23" xr:uid="{AEEFC35A-2E61-4274-9EF1-E43CF1ACCD35}"/>
  <sortState xmlns:xlrd2="http://schemas.microsoft.com/office/spreadsheetml/2017/richdata2" ref="B4:N23">
    <sortCondition ref="B3:B23"/>
  </sortState>
  <tableColumns count="13">
    <tableColumn id="1" xr3:uid="{C8D71C9A-C6E4-4661-9FCE-2A18983351EF}" name="年" dataDxfId="12"/>
    <tableColumn id="2" xr3:uid="{2B963BC0-40D9-445A-859D-AF7EABF9ED6C}" name="月" dataDxfId="11"/>
    <tableColumn id="3" xr3:uid="{403F2CC5-5867-4481-B438-121E1283BEFE}" name="事業名" dataDxfId="10"/>
    <tableColumn id="4" xr3:uid="{08E2FD90-DF76-4FDD-A327-B96D47091C89}" name="会場名" dataDxfId="9"/>
    <tableColumn id="13" xr3:uid="{E0637B20-2F07-4EDF-91C4-90999D247FBB}" name="区分" dataDxfId="8"/>
    <tableColumn id="12" xr3:uid="{C7BD21CA-74EA-447D-BFE9-F20997B49DE1}" name="開催地" dataDxfId="7"/>
    <tableColumn id="5" xr3:uid="{9EB92780-6071-4252-BB83-12DB4D892EC0}" name="公演回数_x000a_（回）" dataDxfId="6"/>
    <tableColumn id="6" xr3:uid="{87010C9A-9580-462C-8E55-306CDB3682FE}" name="観客数_x000a_（人）" dataDxfId="5"/>
    <tableColumn id="7" xr3:uid="{855ADE98-E6DA-4CE0-A787-3A528F159D4F}" name="収入（円）" dataDxfId="4"/>
    <tableColumn id="8" xr3:uid="{AEB1CD64-5AEC-49BD-BD88-8B72F0B245C5}" name="支出（円）" dataDxfId="3"/>
    <tableColumn id="9" xr3:uid="{09FCF215-FDF9-4879-9923-A0C7D687B3A2}" name="鑑賞サポートの実施" dataDxfId="2"/>
    <tableColumn id="11" xr3:uid="{198D4CAC-B2B8-424D-B84C-F7029872A867}" name="実施した主な鑑賞サポート" dataDxfId="1"/>
    <tableColumn id="10" xr3:uid="{1CDEEAE7-0DC5-41DD-946A-33FBEFBA6382}" name="鑑賞サポート経費（円）" dataDxfId="0"/>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13.xml"/><Relationship Id="rId3" Type="http://schemas.openxmlformats.org/officeDocument/2006/relationships/vmlDrawing" Target="../drawings/vmlDrawing2.vml"/><Relationship Id="rId7" Type="http://schemas.openxmlformats.org/officeDocument/2006/relationships/ctrlProp" Target="../ctrlProps/ctrlProp1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11.xml"/><Relationship Id="rId11" Type="http://schemas.openxmlformats.org/officeDocument/2006/relationships/ctrlProp" Target="../ctrlProps/ctrlProp16.xml"/><Relationship Id="rId5" Type="http://schemas.openxmlformats.org/officeDocument/2006/relationships/ctrlProp" Target="../ctrlProps/ctrlProp10.xml"/><Relationship Id="rId10" Type="http://schemas.openxmlformats.org/officeDocument/2006/relationships/ctrlProp" Target="../ctrlProps/ctrlProp15.xml"/><Relationship Id="rId4" Type="http://schemas.openxmlformats.org/officeDocument/2006/relationships/ctrlProp" Target="../ctrlProps/ctrlProp9.xml"/><Relationship Id="rId9" Type="http://schemas.openxmlformats.org/officeDocument/2006/relationships/ctrlProp" Target="../ctrlProps/ctrlProp14.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21.xml"/><Relationship Id="rId3" Type="http://schemas.openxmlformats.org/officeDocument/2006/relationships/vmlDrawing" Target="../drawings/vmlDrawing3.vml"/><Relationship Id="rId7" Type="http://schemas.openxmlformats.org/officeDocument/2006/relationships/ctrlProp" Target="../ctrlProps/ctrlProp20.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19.xml"/><Relationship Id="rId11" Type="http://schemas.openxmlformats.org/officeDocument/2006/relationships/ctrlProp" Target="../ctrlProps/ctrlProp24.xml"/><Relationship Id="rId5" Type="http://schemas.openxmlformats.org/officeDocument/2006/relationships/ctrlProp" Target="../ctrlProps/ctrlProp18.xml"/><Relationship Id="rId10" Type="http://schemas.openxmlformats.org/officeDocument/2006/relationships/ctrlProp" Target="../ctrlProps/ctrlProp23.xml"/><Relationship Id="rId4" Type="http://schemas.openxmlformats.org/officeDocument/2006/relationships/ctrlProp" Target="../ctrlProps/ctrlProp17.xml"/><Relationship Id="rId9" Type="http://schemas.openxmlformats.org/officeDocument/2006/relationships/ctrlProp" Target="../ctrlProps/ctrlProp22.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29.xml"/><Relationship Id="rId3" Type="http://schemas.openxmlformats.org/officeDocument/2006/relationships/vmlDrawing" Target="../drawings/vmlDrawing4.vml"/><Relationship Id="rId7" Type="http://schemas.openxmlformats.org/officeDocument/2006/relationships/ctrlProp" Target="../ctrlProps/ctrlProp28.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27.xml"/><Relationship Id="rId11" Type="http://schemas.openxmlformats.org/officeDocument/2006/relationships/ctrlProp" Target="../ctrlProps/ctrlProp32.xml"/><Relationship Id="rId5" Type="http://schemas.openxmlformats.org/officeDocument/2006/relationships/ctrlProp" Target="../ctrlProps/ctrlProp26.xml"/><Relationship Id="rId10" Type="http://schemas.openxmlformats.org/officeDocument/2006/relationships/ctrlProp" Target="../ctrlProps/ctrlProp31.xml"/><Relationship Id="rId4" Type="http://schemas.openxmlformats.org/officeDocument/2006/relationships/ctrlProp" Target="../ctrlProps/ctrlProp25.xml"/><Relationship Id="rId9" Type="http://schemas.openxmlformats.org/officeDocument/2006/relationships/ctrlProp" Target="../ctrlProps/ctrlProp30.xm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37.xml"/><Relationship Id="rId3" Type="http://schemas.openxmlformats.org/officeDocument/2006/relationships/vmlDrawing" Target="../drawings/vmlDrawing5.vml"/><Relationship Id="rId7" Type="http://schemas.openxmlformats.org/officeDocument/2006/relationships/ctrlProp" Target="../ctrlProps/ctrlProp36.xml"/><Relationship Id="rId2" Type="http://schemas.openxmlformats.org/officeDocument/2006/relationships/drawing" Target="../drawings/drawing5.xml"/><Relationship Id="rId1" Type="http://schemas.openxmlformats.org/officeDocument/2006/relationships/printerSettings" Target="../printerSettings/printerSettings6.bin"/><Relationship Id="rId6" Type="http://schemas.openxmlformats.org/officeDocument/2006/relationships/ctrlProp" Target="../ctrlProps/ctrlProp35.xml"/><Relationship Id="rId11" Type="http://schemas.openxmlformats.org/officeDocument/2006/relationships/ctrlProp" Target="../ctrlProps/ctrlProp40.xml"/><Relationship Id="rId5" Type="http://schemas.openxmlformats.org/officeDocument/2006/relationships/ctrlProp" Target="../ctrlProps/ctrlProp34.xml"/><Relationship Id="rId10" Type="http://schemas.openxmlformats.org/officeDocument/2006/relationships/ctrlProp" Target="../ctrlProps/ctrlProp39.xml"/><Relationship Id="rId4" Type="http://schemas.openxmlformats.org/officeDocument/2006/relationships/ctrlProp" Target="../ctrlProps/ctrlProp33.xml"/><Relationship Id="rId9" Type="http://schemas.openxmlformats.org/officeDocument/2006/relationships/ctrlProp" Target="../ctrlProps/ctrlProp38.xml"/></Relationships>
</file>

<file path=xl/worksheets/_rels/sheet9.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7.bin"/><Relationship Id="rId6" Type="http://schemas.openxmlformats.org/officeDocument/2006/relationships/table" Target="../tables/table5.xml"/><Relationship Id="rId5" Type="http://schemas.openxmlformats.org/officeDocument/2006/relationships/table" Target="../tables/table4.xml"/><Relationship Id="rId4" Type="http://schemas.openxmlformats.org/officeDocument/2006/relationships/table" Target="../tables/table3.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pageSetUpPr fitToPage="1"/>
  </sheetPr>
  <dimension ref="A1:H53"/>
  <sheetViews>
    <sheetView tabSelected="1" view="pageBreakPreview" zoomScaleNormal="100" zoomScaleSheetLayoutView="100" zoomScalePageLayoutView="70" workbookViewId="0"/>
  </sheetViews>
  <sheetFormatPr defaultColWidth="9" defaultRowHeight="25.35" customHeight="1"/>
  <cols>
    <col min="1" max="1" width="1.7109375" style="3" customWidth="1"/>
    <col min="2" max="2" width="21" style="10" customWidth="1"/>
    <col min="3" max="3" width="43.7109375" style="3" customWidth="1"/>
    <col min="4" max="4" width="23.28515625" style="3" customWidth="1"/>
    <col min="5" max="5" width="43.7109375" style="3" customWidth="1"/>
    <col min="6" max="6" width="1.28515625" style="3" customWidth="1"/>
    <col min="7" max="7" width="39.28515625" style="3" customWidth="1"/>
    <col min="8" max="8" width="9" style="3" hidden="1" customWidth="1"/>
    <col min="9" max="9" width="9" style="3" customWidth="1"/>
    <col min="10" max="16384" width="9" style="3"/>
  </cols>
  <sheetData>
    <row r="1" spans="1:7" ht="20.100000000000001" customHeight="1">
      <c r="B1" s="270" t="s">
        <v>0</v>
      </c>
      <c r="C1" s="271"/>
      <c r="D1" s="32" t="s">
        <v>1</v>
      </c>
      <c r="E1" s="31"/>
    </row>
    <row r="2" spans="1:7" ht="14.25" customHeight="1"/>
    <row r="3" spans="1:7" ht="20.25" customHeight="1">
      <c r="A3" s="272" t="s">
        <v>2</v>
      </c>
      <c r="B3" s="272"/>
      <c r="C3" s="272"/>
      <c r="D3" s="272"/>
      <c r="E3" s="272"/>
    </row>
    <row r="4" spans="1:7" ht="17.25" customHeight="1">
      <c r="A4" s="5"/>
      <c r="B4" s="5"/>
      <c r="C4" s="5"/>
      <c r="D4" s="5"/>
      <c r="E4" s="5"/>
    </row>
    <row r="5" spans="1:7" ht="15" customHeight="1">
      <c r="B5" s="273" t="s">
        <v>3</v>
      </c>
      <c r="C5" s="274"/>
    </row>
    <row r="6" spans="1:7" ht="15" customHeight="1">
      <c r="B6" s="563"/>
      <c r="C6" s="564"/>
    </row>
    <row r="7" spans="1:7" ht="1.5" customHeight="1"/>
    <row r="8" spans="1:7" ht="28.5" customHeight="1">
      <c r="C8" s="20" t="s">
        <v>4</v>
      </c>
      <c r="D8" s="280"/>
      <c r="E8" s="280"/>
    </row>
    <row r="9" spans="1:7" ht="20.100000000000001" customHeight="1">
      <c r="C9" s="21" t="s">
        <v>5</v>
      </c>
      <c r="D9" s="279"/>
      <c r="E9" s="279"/>
    </row>
    <row r="10" spans="1:7" ht="25.35" customHeight="1">
      <c r="C10" s="20" t="s">
        <v>6</v>
      </c>
      <c r="D10" s="281"/>
      <c r="E10" s="281"/>
    </row>
    <row r="11" spans="1:7" ht="25.35" customHeight="1">
      <c r="C11" s="20" t="s">
        <v>7</v>
      </c>
      <c r="D11" s="263"/>
      <c r="E11" s="263"/>
    </row>
    <row r="12" spans="1:7" ht="25.35" customHeight="1">
      <c r="C12" s="20" t="s">
        <v>8</v>
      </c>
      <c r="D12" s="275"/>
      <c r="E12" s="275"/>
    </row>
    <row r="13" spans="1:7" ht="25.35" customHeight="1">
      <c r="C13" s="20" t="s">
        <v>9</v>
      </c>
      <c r="D13" s="275"/>
      <c r="E13" s="275"/>
    </row>
    <row r="14" spans="1:7" ht="14.25" customHeight="1">
      <c r="D14" s="6"/>
      <c r="E14" s="4"/>
    </row>
    <row r="15" spans="1:7" ht="45" customHeight="1">
      <c r="B15" s="276" t="s">
        <v>10</v>
      </c>
      <c r="C15" s="277"/>
      <c r="D15" s="277"/>
      <c r="E15" s="277"/>
    </row>
    <row r="16" spans="1:7" ht="89.1" customHeight="1">
      <c r="B16" s="8" t="s">
        <v>11</v>
      </c>
      <c r="C16" s="278" t="str">
        <f>SUBSTITUTE(
IF(個票②!E4="",IF(個票①!E4="","",個票①!E4),"①"&amp;個票①!E4)&amp;
IF(個票②!E4="","","改行"&amp;"②"&amp;個票②!E4)&amp;
IF(個票③!E4="","","改行"&amp;"③"&amp;個票③!E4)&amp;
IF(個票④!E4="","","改行"&amp;"④"&amp;個票④!E4)&amp;
IF(個票⑤!E4="","","改行"&amp;"⑤"&amp;個票⑤!E4),"改行",CHAR(10))</f>
        <v/>
      </c>
      <c r="D16" s="278"/>
      <c r="E16" s="278"/>
      <c r="G16" s="171" t="s">
        <v>12</v>
      </c>
    </row>
    <row r="17" spans="2:7" ht="45" customHeight="1">
      <c r="B17" s="28" t="s">
        <v>13</v>
      </c>
      <c r="C17" s="30">
        <f>SUM(a:b!E5)</f>
        <v>0</v>
      </c>
      <c r="D17" s="29" t="s">
        <v>14</v>
      </c>
      <c r="E17" s="198">
        <f>SUM(a:b!G8)</f>
        <v>0</v>
      </c>
      <c r="G17" s="171" t="s">
        <v>12</v>
      </c>
    </row>
    <row r="18" spans="2:7" ht="45" customHeight="1">
      <c r="B18" s="26" t="s">
        <v>15</v>
      </c>
      <c r="C18" s="30">
        <f>予算書!G5</f>
        <v>0</v>
      </c>
      <c r="D18" s="14" t="s">
        <v>16</v>
      </c>
      <c r="E18" s="198">
        <f>SUM(a:b!I40)</f>
        <v>0</v>
      </c>
      <c r="G18" s="171" t="s">
        <v>12</v>
      </c>
    </row>
    <row r="19" spans="2:7" ht="45" customHeight="1">
      <c r="B19" s="27" t="s">
        <v>17</v>
      </c>
      <c r="C19" s="30">
        <f>予算書!G6</f>
        <v>0</v>
      </c>
      <c r="D19" s="27" t="s">
        <v>18</v>
      </c>
      <c r="E19" s="198">
        <f>予算書!G8</f>
        <v>0</v>
      </c>
      <c r="G19" s="171" t="s">
        <v>12</v>
      </c>
    </row>
    <row r="20" spans="2:7" ht="45" customHeight="1">
      <c r="B20" s="14" t="s">
        <v>19</v>
      </c>
      <c r="C20" s="294"/>
      <c r="D20" s="295"/>
      <c r="E20" s="296"/>
      <c r="G20" s="171" t="s">
        <v>20</v>
      </c>
    </row>
    <row r="21" spans="2:7" ht="20.100000000000001" customHeight="1">
      <c r="B21" s="282" t="s">
        <v>21</v>
      </c>
      <c r="C21" s="267" t="s">
        <v>22</v>
      </c>
      <c r="D21" s="268"/>
      <c r="E21" s="269"/>
      <c r="G21" s="172" t="s">
        <v>23</v>
      </c>
    </row>
    <row r="22" spans="2:7" ht="15" customHeight="1">
      <c r="B22" s="283"/>
      <c r="C22" s="285"/>
      <c r="D22" s="286"/>
      <c r="E22" s="287"/>
      <c r="G22" s="172">
        <v>1</v>
      </c>
    </row>
    <row r="23" spans="2:7" ht="15" customHeight="1">
      <c r="B23" s="283"/>
      <c r="C23" s="288"/>
      <c r="D23" s="289"/>
      <c r="E23" s="290"/>
      <c r="G23" s="172">
        <v>2</v>
      </c>
    </row>
    <row r="24" spans="2:7" ht="15" customHeight="1">
      <c r="B24" s="283"/>
      <c r="C24" s="288"/>
      <c r="D24" s="289"/>
      <c r="E24" s="290"/>
      <c r="G24" s="172">
        <v>3</v>
      </c>
    </row>
    <row r="25" spans="2:7" ht="15" customHeight="1">
      <c r="B25" s="283"/>
      <c r="C25" s="288"/>
      <c r="D25" s="289"/>
      <c r="E25" s="290"/>
      <c r="G25" s="172">
        <v>4</v>
      </c>
    </row>
    <row r="26" spans="2:7" ht="15" customHeight="1">
      <c r="B26" s="283"/>
      <c r="C26" s="291"/>
      <c r="D26" s="292"/>
      <c r="E26" s="293"/>
      <c r="G26" s="172"/>
    </row>
    <row r="27" spans="2:7" ht="20.100000000000001" customHeight="1">
      <c r="B27" s="283"/>
      <c r="C27" s="264" t="s">
        <v>24</v>
      </c>
      <c r="D27" s="265"/>
      <c r="E27" s="266"/>
      <c r="G27" s="172" t="s">
        <v>23</v>
      </c>
    </row>
    <row r="28" spans="2:7" ht="15" customHeight="1">
      <c r="B28" s="283"/>
      <c r="C28" s="285"/>
      <c r="D28" s="286"/>
      <c r="E28" s="287"/>
      <c r="G28" s="172">
        <v>1</v>
      </c>
    </row>
    <row r="29" spans="2:7" ht="15" customHeight="1">
      <c r="B29" s="283"/>
      <c r="C29" s="288"/>
      <c r="D29" s="289"/>
      <c r="E29" s="290"/>
      <c r="G29" s="172">
        <v>2</v>
      </c>
    </row>
    <row r="30" spans="2:7" ht="15" customHeight="1">
      <c r="B30" s="283"/>
      <c r="C30" s="288"/>
      <c r="D30" s="289"/>
      <c r="E30" s="290"/>
      <c r="G30" s="172">
        <v>3</v>
      </c>
    </row>
    <row r="31" spans="2:7" ht="15" customHeight="1">
      <c r="B31" s="283"/>
      <c r="C31" s="288"/>
      <c r="D31" s="289"/>
      <c r="E31" s="290"/>
      <c r="G31" s="172">
        <v>4</v>
      </c>
    </row>
    <row r="32" spans="2:7" ht="15" customHeight="1">
      <c r="B32" s="283"/>
      <c r="C32" s="291"/>
      <c r="D32" s="292"/>
      <c r="E32" s="293"/>
      <c r="G32" s="172"/>
    </row>
    <row r="33" spans="2:7" ht="19.350000000000001" customHeight="1">
      <c r="B33" s="283"/>
      <c r="C33" s="264" t="s">
        <v>25</v>
      </c>
      <c r="D33" s="265"/>
      <c r="E33" s="266"/>
      <c r="G33" s="172" t="s">
        <v>23</v>
      </c>
    </row>
    <row r="34" spans="2:7" ht="15" customHeight="1">
      <c r="B34" s="283"/>
      <c r="C34" s="285"/>
      <c r="D34" s="286"/>
      <c r="E34" s="287"/>
      <c r="G34" s="172">
        <v>1</v>
      </c>
    </row>
    <row r="35" spans="2:7" ht="15" customHeight="1">
      <c r="B35" s="283"/>
      <c r="C35" s="288"/>
      <c r="D35" s="289"/>
      <c r="E35" s="290"/>
      <c r="G35" s="172">
        <v>2</v>
      </c>
    </row>
    <row r="36" spans="2:7" ht="15" customHeight="1">
      <c r="B36" s="283"/>
      <c r="C36" s="288"/>
      <c r="D36" s="289"/>
      <c r="E36" s="290"/>
      <c r="G36" s="172">
        <v>3</v>
      </c>
    </row>
    <row r="37" spans="2:7" ht="15" customHeight="1">
      <c r="B37" s="283"/>
      <c r="C37" s="288"/>
      <c r="D37" s="289"/>
      <c r="E37" s="290"/>
      <c r="G37" s="172">
        <v>4</v>
      </c>
    </row>
    <row r="38" spans="2:7" ht="15" customHeight="1">
      <c r="B38" s="283"/>
      <c r="C38" s="291"/>
      <c r="D38" s="292"/>
      <c r="E38" s="293"/>
      <c r="G38" s="172"/>
    </row>
    <row r="39" spans="2:7" ht="19.350000000000001" customHeight="1">
      <c r="B39" s="283"/>
      <c r="C39" s="264" t="s">
        <v>26</v>
      </c>
      <c r="D39" s="265"/>
      <c r="E39" s="266"/>
      <c r="G39" s="172" t="s">
        <v>27</v>
      </c>
    </row>
    <row r="40" spans="2:7" ht="15" customHeight="1">
      <c r="B40" s="283"/>
      <c r="C40" s="285"/>
      <c r="D40" s="286"/>
      <c r="E40" s="287"/>
      <c r="G40" s="172">
        <v>1</v>
      </c>
    </row>
    <row r="41" spans="2:7" ht="15" customHeight="1">
      <c r="B41" s="283"/>
      <c r="C41" s="288"/>
      <c r="D41" s="289"/>
      <c r="E41" s="290"/>
      <c r="G41" s="172">
        <v>2</v>
      </c>
    </row>
    <row r="42" spans="2:7" ht="15" customHeight="1">
      <c r="B42" s="283"/>
      <c r="C42" s="288"/>
      <c r="D42" s="289"/>
      <c r="E42" s="290"/>
      <c r="G42" s="172">
        <v>3</v>
      </c>
    </row>
    <row r="43" spans="2:7" ht="15" customHeight="1">
      <c r="B43" s="283"/>
      <c r="C43" s="288"/>
      <c r="D43" s="289"/>
      <c r="E43" s="290"/>
      <c r="G43" s="172">
        <v>4</v>
      </c>
    </row>
    <row r="44" spans="2:7" ht="15" customHeight="1">
      <c r="B44" s="283"/>
      <c r="C44" s="300"/>
      <c r="D44" s="301"/>
      <c r="E44" s="302"/>
      <c r="G44" s="172"/>
    </row>
    <row r="45" spans="2:7" ht="19.350000000000001" customHeight="1">
      <c r="B45" s="283"/>
      <c r="C45" s="297" t="s">
        <v>28</v>
      </c>
      <c r="D45" s="298"/>
      <c r="E45" s="299"/>
      <c r="G45" s="172" t="s">
        <v>23</v>
      </c>
    </row>
    <row r="46" spans="2:7" ht="13.35" customHeight="1">
      <c r="B46" s="283"/>
      <c r="C46" s="267" t="s">
        <v>29</v>
      </c>
      <c r="D46" s="268"/>
      <c r="E46" s="269"/>
      <c r="G46" s="172"/>
    </row>
    <row r="47" spans="2:7" ht="15" customHeight="1">
      <c r="B47" s="283"/>
      <c r="C47" s="285"/>
      <c r="D47" s="286"/>
      <c r="E47" s="287"/>
      <c r="G47" s="172">
        <v>1</v>
      </c>
    </row>
    <row r="48" spans="2:7" ht="15" customHeight="1">
      <c r="B48" s="283"/>
      <c r="C48" s="288"/>
      <c r="D48" s="289"/>
      <c r="E48" s="290"/>
      <c r="G48" s="172">
        <v>2</v>
      </c>
    </row>
    <row r="49" spans="2:7" ht="15" customHeight="1">
      <c r="B49" s="283"/>
      <c r="C49" s="288"/>
      <c r="D49" s="289"/>
      <c r="E49" s="290"/>
      <c r="G49" s="172">
        <v>3</v>
      </c>
    </row>
    <row r="50" spans="2:7" ht="15" customHeight="1">
      <c r="B50" s="283"/>
      <c r="C50" s="288"/>
      <c r="D50" s="289"/>
      <c r="E50" s="290"/>
      <c r="G50" s="172">
        <v>4</v>
      </c>
    </row>
    <row r="51" spans="2:7" ht="15" customHeight="1">
      <c r="B51" s="284"/>
      <c r="C51" s="291"/>
      <c r="D51" s="292"/>
      <c r="E51" s="293"/>
      <c r="G51" s="172"/>
    </row>
    <row r="52" spans="2:7" ht="5.65" customHeight="1">
      <c r="C52" s="81"/>
      <c r="D52" s="82"/>
    </row>
    <row r="53" spans="2:7" ht="25.35" customHeight="1">
      <c r="C53" s="10"/>
    </row>
  </sheetData>
  <sheetProtection sheet="1" formatCells="0"/>
  <mergeCells count="25">
    <mergeCell ref="C47:E51"/>
    <mergeCell ref="C33:E33"/>
    <mergeCell ref="C20:E20"/>
    <mergeCell ref="C28:E32"/>
    <mergeCell ref="C34:E38"/>
    <mergeCell ref="C46:E46"/>
    <mergeCell ref="C39:E39"/>
    <mergeCell ref="C45:E45"/>
    <mergeCell ref="C40:E44"/>
    <mergeCell ref="D11:E11"/>
    <mergeCell ref="C27:E27"/>
    <mergeCell ref="C21:E21"/>
    <mergeCell ref="B1:C1"/>
    <mergeCell ref="A3:E3"/>
    <mergeCell ref="B5:C5"/>
    <mergeCell ref="D13:E13"/>
    <mergeCell ref="B15:E15"/>
    <mergeCell ref="B6:C6"/>
    <mergeCell ref="C16:E16"/>
    <mergeCell ref="D9:E9"/>
    <mergeCell ref="D8:E8"/>
    <mergeCell ref="D10:E10"/>
    <mergeCell ref="D12:E12"/>
    <mergeCell ref="B21:B51"/>
    <mergeCell ref="C22:E26"/>
  </mergeCells>
  <phoneticPr fontId="6"/>
  <dataValidations xWindow="361" yWindow="536" count="7">
    <dataValidation type="textLength" operator="equal" allowBlank="1" showInputMessage="1" showErrorMessage="1" error="例：左詰めで、111-0000 を入れて下さい" sqref="D9" xr:uid="{00000000-0002-0000-0000-000004000000}">
      <formula1>8</formula1>
    </dataValidation>
    <dataValidation allowBlank="1" showInputMessage="1" showErrorMessage="1" prompt="活動までに変動する可能性のある場合は_x000a_「○○（仮称）」というように記入してください。" sqref="D52" xr:uid="{00000000-0002-0000-0000-000000000000}"/>
    <dataValidation type="textLength" operator="lessThanOrEqual" allowBlank="1" showInputMessage="1" showErrorMessage="1" error="200文字以下で入力して下さい。" prompt="改行する時は「Alt」キーと「Enter」キーを同時に押してください" sqref="C34 C47 C40 C28 C22" xr:uid="{00000000-0002-0000-0000-000002000000}">
      <formula1>200</formula1>
    </dataValidation>
    <dataValidation allowBlank="1" showInputMessage="1" showErrorMessage="1" prompt="個票に入力した事業名が自動で入力されます" sqref="D16 C16 E16" xr:uid="{B8CE946C-87FF-4BFA-896A-AC83DF49A3CA}"/>
    <dataValidation allowBlank="1" showInputMessage="1" showErrorMessage="1" prompt="予算書を入力すると自動入力されます" sqref="C18:C19" xr:uid="{C6C081AA-89CA-4817-BF22-47AE7137F94F}"/>
    <dataValidation allowBlank="1" showInputMessage="1" showErrorMessage="1" prompt="個票に入力すると自動入力されます" sqref="E17:E19 C17" xr:uid="{A77F19DB-95DC-4903-935B-DCDFFE33E3AC}"/>
    <dataValidation type="list" allowBlank="1" showInputMessage="1" showErrorMessage="1" sqref="C20:E20" xr:uid="{F9A38269-0111-45E3-9B61-34C5BB58A7BE}">
      <formula1>"なし,あり"</formula1>
    </dataValidation>
  </dataValidations>
  <pageMargins left="0.59055118110236227" right="0.39370078740157483" top="0.51181102362204722" bottom="0.39370078740157483" header="0.51181102362204722" footer="0.19685039370078741"/>
  <pageSetup paperSize="9" scale="7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7B523-DEC7-4CE4-B489-6DB7536F8780}">
  <sheetPr>
    <tabColor indexed="13"/>
  </sheetPr>
  <dimension ref="A1"/>
  <sheetViews>
    <sheetView workbookViewId="0">
      <selection activeCell="H22" sqref="H22"/>
    </sheetView>
  </sheetViews>
  <sheetFormatPr defaultRowHeight="13.15"/>
  <cols>
    <col min="1" max="1" width="9" customWidth="1"/>
  </cols>
  <sheetData/>
  <phoneticPr fontId="6"/>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91994-0EEE-41D3-AEA7-79FE722BD974}">
  <sheetPr>
    <tabColor indexed="13"/>
    <pageSetUpPr fitToPage="1"/>
  </sheetPr>
  <dimension ref="B1:M51"/>
  <sheetViews>
    <sheetView view="pageBreakPreview" zoomScaleNormal="85" zoomScaleSheetLayoutView="100" workbookViewId="0"/>
  </sheetViews>
  <sheetFormatPr defaultColWidth="9" defaultRowHeight="25.35" customHeight="1"/>
  <cols>
    <col min="1" max="1" width="1.7109375" style="3" customWidth="1"/>
    <col min="2" max="2" width="4.7109375" style="3" customWidth="1"/>
    <col min="3" max="3" width="19.28515625" style="81" hidden="1" customWidth="1"/>
    <col min="4" max="4" width="19.28515625" style="81" customWidth="1"/>
    <col min="5" max="5" width="37.28515625" style="3" customWidth="1"/>
    <col min="6" max="6" width="19.28515625" style="3" customWidth="1"/>
    <col min="7" max="7" width="21.85546875" style="3" customWidth="1"/>
    <col min="8" max="9" width="9.85546875" style="3" customWidth="1"/>
    <col min="10" max="10" width="2" style="3" customWidth="1"/>
    <col min="11" max="11" width="77.28515625" style="3" customWidth="1"/>
    <col min="12" max="12" width="9.7109375" style="3" hidden="1" customWidth="1"/>
    <col min="13" max="13" width="0" style="3" hidden="1" customWidth="1"/>
    <col min="14" max="16384" width="9" style="3"/>
  </cols>
  <sheetData>
    <row r="1" spans="2:11" ht="14.1" customHeight="1"/>
    <row r="2" spans="2:11" ht="25.35" customHeight="1">
      <c r="B2" s="318" t="s">
        <v>30</v>
      </c>
      <c r="C2" s="319"/>
      <c r="D2" s="320"/>
      <c r="E2" s="351" t="str">
        <f>IF(助成金申請書!D8="","",助成金申請書!D8)</f>
        <v/>
      </c>
      <c r="F2" s="352"/>
      <c r="G2" s="352"/>
      <c r="H2" s="352"/>
      <c r="I2" s="353"/>
    </row>
    <row r="3" spans="2:11" ht="26.1" customHeight="1" thickBot="1">
      <c r="B3" s="13" t="s">
        <v>31</v>
      </c>
      <c r="K3" s="306" t="s">
        <v>32</v>
      </c>
    </row>
    <row r="4" spans="2:11" ht="39" customHeight="1">
      <c r="B4" s="326" t="s">
        <v>33</v>
      </c>
      <c r="C4" s="83"/>
      <c r="D4" s="12" t="s">
        <v>34</v>
      </c>
      <c r="E4" s="354"/>
      <c r="F4" s="355"/>
      <c r="G4" s="355"/>
      <c r="H4" s="355"/>
      <c r="I4" s="356"/>
      <c r="K4" s="306"/>
    </row>
    <row r="5" spans="2:11" ht="39" customHeight="1">
      <c r="B5" s="327"/>
      <c r="C5" s="3"/>
      <c r="D5" s="11" t="s">
        <v>35</v>
      </c>
      <c r="E5" s="22"/>
      <c r="F5" s="17" t="s">
        <v>36</v>
      </c>
      <c r="G5" s="185"/>
      <c r="H5" s="333"/>
      <c r="I5" s="334"/>
      <c r="K5" s="306"/>
    </row>
    <row r="6" spans="2:11" ht="16.350000000000001" customHeight="1">
      <c r="B6" s="327"/>
      <c r="C6" s="3"/>
      <c r="D6" s="331" t="s">
        <v>37</v>
      </c>
      <c r="E6" s="23" t="s">
        <v>38</v>
      </c>
      <c r="F6" s="364" t="s">
        <v>39</v>
      </c>
      <c r="G6" s="365"/>
      <c r="H6" s="335"/>
      <c r="I6" s="336"/>
      <c r="K6" s="306"/>
    </row>
    <row r="7" spans="2:11" ht="39" customHeight="1">
      <c r="B7" s="327"/>
      <c r="C7" s="3"/>
      <c r="D7" s="332"/>
      <c r="E7" s="36" t="s">
        <v>40</v>
      </c>
      <c r="F7" s="37" t="s">
        <v>40</v>
      </c>
      <c r="G7" s="84"/>
      <c r="H7" s="335"/>
      <c r="I7" s="336"/>
      <c r="K7" s="306"/>
    </row>
    <row r="8" spans="2:11" ht="39" customHeight="1">
      <c r="B8" s="327"/>
      <c r="C8" s="3"/>
      <c r="D8" s="7" t="s">
        <v>41</v>
      </c>
      <c r="E8" s="22"/>
      <c r="F8" s="16" t="s">
        <v>42</v>
      </c>
      <c r="G8" s="223"/>
      <c r="H8" s="337"/>
      <c r="I8" s="338"/>
      <c r="K8" s="306"/>
    </row>
    <row r="9" spans="2:11" ht="35.25" customHeight="1">
      <c r="B9" s="327"/>
      <c r="C9" s="3"/>
      <c r="D9" s="8" t="s">
        <v>43</v>
      </c>
      <c r="E9" s="357"/>
      <c r="F9" s="358"/>
      <c r="G9" s="358"/>
      <c r="H9" s="358"/>
      <c r="I9" s="359"/>
    </row>
    <row r="10" spans="2:11" ht="39" customHeight="1">
      <c r="B10" s="327"/>
      <c r="C10" s="3"/>
      <c r="D10" s="9" t="s">
        <v>44</v>
      </c>
      <c r="E10" s="375"/>
      <c r="F10" s="376"/>
      <c r="G10" s="376"/>
      <c r="H10" s="376"/>
      <c r="I10" s="377"/>
    </row>
    <row r="11" spans="2:11" ht="20.100000000000001" customHeight="1">
      <c r="B11" s="327"/>
      <c r="C11" s="3"/>
      <c r="D11" s="343" t="s">
        <v>45</v>
      </c>
      <c r="E11" s="345" t="s">
        <v>46</v>
      </c>
      <c r="F11" s="346"/>
      <c r="G11" s="346"/>
      <c r="H11" s="346"/>
      <c r="I11" s="347"/>
      <c r="K11" s="173" t="s">
        <v>23</v>
      </c>
    </row>
    <row r="12" spans="2:11" ht="15.6" customHeight="1">
      <c r="B12" s="327"/>
      <c r="C12" s="3"/>
      <c r="D12" s="344"/>
      <c r="E12" s="285"/>
      <c r="F12" s="286"/>
      <c r="G12" s="286"/>
      <c r="H12" s="286"/>
      <c r="I12" s="378"/>
      <c r="K12" s="221">
        <v>1</v>
      </c>
    </row>
    <row r="13" spans="2:11" ht="15.6" customHeight="1">
      <c r="B13" s="327"/>
      <c r="C13" s="3"/>
      <c r="D13" s="344"/>
      <c r="E13" s="288"/>
      <c r="F13" s="289"/>
      <c r="G13" s="289"/>
      <c r="H13" s="289"/>
      <c r="I13" s="379"/>
      <c r="K13" s="221">
        <v>2</v>
      </c>
    </row>
    <row r="14" spans="2:11" ht="15.6" customHeight="1">
      <c r="B14" s="327"/>
      <c r="C14" s="3"/>
      <c r="D14" s="344"/>
      <c r="E14" s="288"/>
      <c r="F14" s="289"/>
      <c r="G14" s="289"/>
      <c r="H14" s="289"/>
      <c r="I14" s="379"/>
      <c r="K14" s="221">
        <v>3</v>
      </c>
    </row>
    <row r="15" spans="2:11" ht="15.6" customHeight="1">
      <c r="B15" s="327"/>
      <c r="C15" s="3"/>
      <c r="D15" s="344"/>
      <c r="E15" s="288"/>
      <c r="F15" s="289"/>
      <c r="G15" s="289"/>
      <c r="H15" s="289"/>
      <c r="I15" s="379"/>
      <c r="K15" s="221">
        <v>4</v>
      </c>
    </row>
    <row r="16" spans="2:11" ht="15.6" customHeight="1">
      <c r="B16" s="327"/>
      <c r="C16" s="3"/>
      <c r="D16" s="344"/>
      <c r="E16" s="291"/>
      <c r="F16" s="292"/>
      <c r="G16" s="292"/>
      <c r="H16" s="292"/>
      <c r="I16" s="380"/>
      <c r="K16" s="221"/>
    </row>
    <row r="17" spans="2:13" ht="20.85" customHeight="1">
      <c r="B17" s="327"/>
      <c r="C17" s="3"/>
      <c r="D17" s="344"/>
      <c r="E17" s="348" t="s">
        <v>47</v>
      </c>
      <c r="F17" s="349"/>
      <c r="G17" s="349"/>
      <c r="H17" s="349"/>
      <c r="I17" s="350"/>
      <c r="K17" s="173" t="s">
        <v>23</v>
      </c>
    </row>
    <row r="18" spans="2:13" ht="15.6" customHeight="1">
      <c r="B18" s="327"/>
      <c r="C18" s="3"/>
      <c r="D18" s="344"/>
      <c r="E18" s="285"/>
      <c r="F18" s="286"/>
      <c r="G18" s="286"/>
      <c r="H18" s="286"/>
      <c r="I18" s="378"/>
      <c r="K18" s="221">
        <v>1</v>
      </c>
    </row>
    <row r="19" spans="2:13" ht="15.6" customHeight="1">
      <c r="B19" s="327"/>
      <c r="C19" s="3"/>
      <c r="D19" s="344"/>
      <c r="E19" s="288"/>
      <c r="F19" s="289"/>
      <c r="G19" s="289"/>
      <c r="H19" s="289"/>
      <c r="I19" s="379"/>
      <c r="K19" s="221">
        <v>2</v>
      </c>
    </row>
    <row r="20" spans="2:13" ht="15.6" customHeight="1">
      <c r="B20" s="327"/>
      <c r="C20" s="3"/>
      <c r="D20" s="344"/>
      <c r="E20" s="288"/>
      <c r="F20" s="289"/>
      <c r="G20" s="289"/>
      <c r="H20" s="289"/>
      <c r="I20" s="379"/>
      <c r="K20" s="221">
        <v>3</v>
      </c>
    </row>
    <row r="21" spans="2:13" ht="15.6" customHeight="1">
      <c r="B21" s="327"/>
      <c r="C21" s="3"/>
      <c r="D21" s="344"/>
      <c r="E21" s="288"/>
      <c r="F21" s="289"/>
      <c r="G21" s="289"/>
      <c r="H21" s="289"/>
      <c r="I21" s="379"/>
      <c r="K21" s="221">
        <v>4</v>
      </c>
    </row>
    <row r="22" spans="2:13" ht="15.6" customHeight="1">
      <c r="B22" s="327"/>
      <c r="C22" s="3"/>
      <c r="D22" s="344"/>
      <c r="E22" s="291"/>
      <c r="F22" s="292"/>
      <c r="G22" s="292"/>
      <c r="H22" s="292"/>
      <c r="I22" s="380"/>
      <c r="K22" s="221"/>
    </row>
    <row r="23" spans="2:13" ht="20.85" customHeight="1">
      <c r="B23" s="327"/>
      <c r="C23" s="3"/>
      <c r="D23" s="321" t="s">
        <v>48</v>
      </c>
      <c r="E23" s="339" t="s">
        <v>49</v>
      </c>
      <c r="F23" s="339"/>
      <c r="G23" s="339"/>
      <c r="H23" s="339"/>
      <c r="I23" s="340"/>
    </row>
    <row r="24" spans="2:13" ht="24" customHeight="1">
      <c r="B24" s="327"/>
      <c r="C24" s="3"/>
      <c r="D24" s="322"/>
      <c r="E24" s="329"/>
      <c r="F24" s="329"/>
      <c r="G24" s="329"/>
      <c r="H24" s="329"/>
      <c r="I24" s="330"/>
      <c r="K24" s="171" t="s">
        <v>50</v>
      </c>
    </row>
    <row r="25" spans="2:13" ht="20.85" customHeight="1">
      <c r="B25" s="327"/>
      <c r="C25" s="3"/>
      <c r="D25" s="322"/>
      <c r="E25" s="341" t="s">
        <v>51</v>
      </c>
      <c r="F25" s="341"/>
      <c r="G25" s="341"/>
      <c r="H25" s="341"/>
      <c r="I25" s="342"/>
    </row>
    <row r="26" spans="2:13" ht="57.6" customHeight="1" thickBot="1">
      <c r="B26" s="328"/>
      <c r="C26" s="85"/>
      <c r="D26" s="323"/>
      <c r="E26" s="324"/>
      <c r="F26" s="324"/>
      <c r="G26" s="324"/>
      <c r="H26" s="324"/>
      <c r="I26" s="325"/>
    </row>
    <row r="27" spans="2:13" ht="18.600000000000001" customHeight="1" thickBot="1">
      <c r="B27" s="303" t="s">
        <v>52</v>
      </c>
      <c r="C27" s="83"/>
      <c r="D27" s="385" t="s">
        <v>53</v>
      </c>
      <c r="E27" s="24" t="s">
        <v>54</v>
      </c>
      <c r="F27" s="366" t="s">
        <v>55</v>
      </c>
      <c r="G27" s="367"/>
      <c r="H27" s="175"/>
      <c r="I27" s="176"/>
      <c r="K27" s="316" t="s">
        <v>56</v>
      </c>
    </row>
    <row r="28" spans="2:13" ht="42" customHeight="1">
      <c r="B28" s="304"/>
      <c r="C28" s="83"/>
      <c r="D28" s="386"/>
      <c r="E28" s="36" t="s">
        <v>40</v>
      </c>
      <c r="F28" s="37" t="s">
        <v>40</v>
      </c>
      <c r="G28" s="38"/>
      <c r="H28" s="177"/>
      <c r="I28" s="178"/>
      <c r="K28" s="316"/>
    </row>
    <row r="29" spans="2:13" ht="42" customHeight="1">
      <c r="B29" s="304"/>
      <c r="C29" s="3"/>
      <c r="D29" s="27" t="s">
        <v>57</v>
      </c>
      <c r="E29" s="183">
        <f>予算書!M42</f>
        <v>0</v>
      </c>
      <c r="F29" s="15" t="s">
        <v>58</v>
      </c>
      <c r="G29" s="184">
        <f>予算書!J13</f>
        <v>0</v>
      </c>
      <c r="H29" s="177"/>
      <c r="I29" s="178"/>
      <c r="K29" s="171" t="s">
        <v>59</v>
      </c>
    </row>
    <row r="30" spans="2:13" ht="21" customHeight="1">
      <c r="B30" s="304"/>
      <c r="C30" s="3"/>
      <c r="D30" s="381" t="s">
        <v>60</v>
      </c>
      <c r="E30" s="382"/>
      <c r="F30" s="19" t="s">
        <v>61</v>
      </c>
      <c r="G30" s="18" t="s">
        <v>62</v>
      </c>
      <c r="H30" s="18" t="s">
        <v>63</v>
      </c>
      <c r="I30" s="25" t="s">
        <v>64</v>
      </c>
    </row>
    <row r="31" spans="2:13" ht="21" customHeight="1">
      <c r="B31" s="304"/>
      <c r="C31" s="86">
        <f t="shared" ref="C31:C40" si="0">$G$5</f>
        <v>0</v>
      </c>
      <c r="D31" s="33"/>
      <c r="E31" s="34"/>
      <c r="F31" s="260"/>
      <c r="G31" s="40"/>
      <c r="H31" s="39"/>
      <c r="I31" s="174"/>
      <c r="K31" s="306" t="s">
        <v>65</v>
      </c>
      <c r="L31" s="3" t="b">
        <f>OR(COUNTIF(E31,"*整理員謝金*"))</f>
        <v>0</v>
      </c>
      <c r="M31" s="3" t="b">
        <f>OR(COUNTIF(E31,"*講師謝金*"),COUNTIF(E31,"*整理員謝金*"),COUNTIF(E31,"*ウェブアクセシビリティ*"))</f>
        <v>0</v>
      </c>
    </row>
    <row r="32" spans="2:13" ht="21" customHeight="1">
      <c r="B32" s="304"/>
      <c r="C32" s="86">
        <f t="shared" si="0"/>
        <v>0</v>
      </c>
      <c r="D32" s="33"/>
      <c r="E32" s="34"/>
      <c r="F32" s="260"/>
      <c r="G32" s="40"/>
      <c r="H32" s="39"/>
      <c r="I32" s="174"/>
      <c r="K32" s="306"/>
      <c r="L32" s="3" t="b">
        <f t="shared" ref="L32:L39" si="1">OR(COUNTIF(E32,"*整理員謝金*"))</f>
        <v>0</v>
      </c>
      <c r="M32" s="3" t="b">
        <f t="shared" ref="M32:M39" si="2">OR(COUNTIF(E32,"*講師謝金*"),COUNTIF(E32,"*整理員謝金*"),COUNTIF(E32,"*ウェブアクセシビリティ*"))</f>
        <v>0</v>
      </c>
    </row>
    <row r="33" spans="2:13" ht="21" customHeight="1">
      <c r="B33" s="304"/>
      <c r="C33" s="86">
        <f t="shared" si="0"/>
        <v>0</v>
      </c>
      <c r="D33" s="33"/>
      <c r="E33" s="34"/>
      <c r="F33" s="260"/>
      <c r="G33" s="40"/>
      <c r="H33" s="39"/>
      <c r="I33" s="174"/>
      <c r="K33" s="306"/>
      <c r="L33" s="3" t="b">
        <f t="shared" si="1"/>
        <v>0</v>
      </c>
      <c r="M33" s="3" t="b">
        <f t="shared" si="2"/>
        <v>0</v>
      </c>
    </row>
    <row r="34" spans="2:13" ht="21" customHeight="1">
      <c r="B34" s="304"/>
      <c r="C34" s="86">
        <f t="shared" si="0"/>
        <v>0</v>
      </c>
      <c r="D34" s="33"/>
      <c r="E34" s="34"/>
      <c r="F34" s="260"/>
      <c r="G34" s="40"/>
      <c r="H34" s="39"/>
      <c r="I34" s="174"/>
      <c r="K34" s="306"/>
      <c r="L34" s="3" t="b">
        <f t="shared" si="1"/>
        <v>0</v>
      </c>
      <c r="M34" s="3" t="b">
        <f t="shared" si="2"/>
        <v>0</v>
      </c>
    </row>
    <row r="35" spans="2:13" ht="21" customHeight="1">
      <c r="B35" s="304"/>
      <c r="C35" s="86">
        <f t="shared" si="0"/>
        <v>0</v>
      </c>
      <c r="D35" s="33"/>
      <c r="E35" s="34"/>
      <c r="F35" s="260"/>
      <c r="G35" s="40"/>
      <c r="H35" s="39"/>
      <c r="I35" s="174"/>
      <c r="K35" s="306"/>
      <c r="L35" s="3" t="b">
        <f t="shared" si="1"/>
        <v>0</v>
      </c>
      <c r="M35" s="3" t="b">
        <f t="shared" si="2"/>
        <v>0</v>
      </c>
    </row>
    <row r="36" spans="2:13" ht="21" customHeight="1">
      <c r="B36" s="304"/>
      <c r="C36" s="86">
        <f t="shared" si="0"/>
        <v>0</v>
      </c>
      <c r="D36" s="33"/>
      <c r="E36" s="34"/>
      <c r="F36" s="260"/>
      <c r="G36" s="40"/>
      <c r="H36" s="39"/>
      <c r="I36" s="174"/>
      <c r="K36" s="306"/>
      <c r="L36" s="3" t="b">
        <f t="shared" si="1"/>
        <v>0</v>
      </c>
      <c r="M36" s="3" t="b">
        <f t="shared" si="2"/>
        <v>0</v>
      </c>
    </row>
    <row r="37" spans="2:13" ht="21" customHeight="1">
      <c r="B37" s="304"/>
      <c r="C37" s="86">
        <f t="shared" si="0"/>
        <v>0</v>
      </c>
      <c r="D37" s="33"/>
      <c r="E37" s="34"/>
      <c r="F37" s="260"/>
      <c r="G37" s="40"/>
      <c r="H37" s="39"/>
      <c r="I37" s="174"/>
      <c r="K37" s="306"/>
      <c r="L37" s="3" t="b">
        <f t="shared" si="1"/>
        <v>0</v>
      </c>
      <c r="M37" s="3" t="b">
        <f t="shared" si="2"/>
        <v>0</v>
      </c>
    </row>
    <row r="38" spans="2:13" ht="21.6" customHeight="1">
      <c r="B38" s="304"/>
      <c r="C38" s="86">
        <f t="shared" si="0"/>
        <v>0</v>
      </c>
      <c r="D38" s="33"/>
      <c r="E38" s="35"/>
      <c r="F38" s="260"/>
      <c r="G38" s="40"/>
      <c r="H38" s="39"/>
      <c r="I38" s="174"/>
      <c r="K38" s="306"/>
      <c r="L38" s="3" t="b">
        <f t="shared" si="1"/>
        <v>0</v>
      </c>
      <c r="M38" s="3" t="b">
        <f t="shared" si="2"/>
        <v>0</v>
      </c>
    </row>
    <row r="39" spans="2:13" ht="21.6" customHeight="1" thickBot="1">
      <c r="B39" s="304"/>
      <c r="C39" s="87">
        <f t="shared" si="0"/>
        <v>0</v>
      </c>
      <c r="D39" s="33"/>
      <c r="E39" s="35"/>
      <c r="F39" s="260"/>
      <c r="G39" s="40"/>
      <c r="H39" s="197"/>
      <c r="I39" s="174"/>
      <c r="K39" s="306"/>
      <c r="L39" s="3" t="b">
        <f t="shared" si="1"/>
        <v>0</v>
      </c>
      <c r="M39" s="3" t="b">
        <f t="shared" si="2"/>
        <v>0</v>
      </c>
    </row>
    <row r="40" spans="2:13" ht="21.6" customHeight="1">
      <c r="B40" s="304"/>
      <c r="C40" s="88">
        <f t="shared" si="0"/>
        <v>0</v>
      </c>
      <c r="D40" s="383" t="s">
        <v>66</v>
      </c>
      <c r="E40" s="384"/>
      <c r="F40" s="384"/>
      <c r="G40" s="384"/>
      <c r="H40" s="384"/>
      <c r="I40" s="222">
        <f>SUM(I31:I39)</f>
        <v>0</v>
      </c>
    </row>
    <row r="41" spans="2:13" ht="23.65" customHeight="1">
      <c r="B41" s="304"/>
      <c r="C41" s="3"/>
      <c r="D41" s="387" t="s">
        <v>67</v>
      </c>
      <c r="E41" s="194" t="s">
        <v>68</v>
      </c>
      <c r="F41" s="368" t="s">
        <v>69</v>
      </c>
      <c r="G41" s="195" t="s">
        <v>68</v>
      </c>
      <c r="H41" s="371" t="s">
        <v>70</v>
      </c>
      <c r="I41" s="372"/>
      <c r="K41" s="171"/>
    </row>
    <row r="42" spans="2:13" ht="23.65" customHeight="1">
      <c r="B42" s="304"/>
      <c r="C42" s="3"/>
      <c r="D42" s="387"/>
      <c r="E42" s="179"/>
      <c r="F42" s="369"/>
      <c r="G42" s="181"/>
      <c r="H42" s="373">
        <f>IF(G42=0,0,IF(E42-G42&lt;=0,0,E42-G42))</f>
        <v>0</v>
      </c>
      <c r="I42" s="374"/>
      <c r="K42" s="316" t="s">
        <v>71</v>
      </c>
    </row>
    <row r="43" spans="2:13" ht="23.65" customHeight="1">
      <c r="B43" s="304"/>
      <c r="C43" s="3"/>
      <c r="D43" s="387"/>
      <c r="E43" s="180" t="s">
        <v>72</v>
      </c>
      <c r="F43" s="369"/>
      <c r="G43" s="182" t="s">
        <v>72</v>
      </c>
      <c r="H43" s="360" t="s">
        <v>73</v>
      </c>
      <c r="I43" s="361"/>
      <c r="K43" s="317"/>
    </row>
    <row r="44" spans="2:13" ht="23.65" customHeight="1" thickBot="1">
      <c r="B44" s="305"/>
      <c r="C44" s="85"/>
      <c r="D44" s="388"/>
      <c r="E44" s="188"/>
      <c r="F44" s="370"/>
      <c r="G44" s="189"/>
      <c r="H44" s="362">
        <f>IF(G44=0,0,IF(E44-G44&lt;=0,0,E44-G44))</f>
        <v>0</v>
      </c>
      <c r="I44" s="363"/>
      <c r="K44" s="317"/>
    </row>
    <row r="45" spans="2:13" ht="21.6" customHeight="1">
      <c r="B45" s="307" t="s">
        <v>74</v>
      </c>
      <c r="C45" s="89"/>
      <c r="D45" s="310" t="s">
        <v>30</v>
      </c>
      <c r="E45" s="310"/>
      <c r="F45" s="310" t="s">
        <v>75</v>
      </c>
      <c r="G45" s="310"/>
      <c r="H45" s="310"/>
      <c r="I45" s="311"/>
    </row>
    <row r="46" spans="2:13" ht="21.6" customHeight="1">
      <c r="B46" s="308"/>
      <c r="C46" s="90"/>
      <c r="D46" s="312"/>
      <c r="E46" s="312"/>
      <c r="F46" s="312"/>
      <c r="G46" s="312"/>
      <c r="H46" s="312"/>
      <c r="I46" s="313"/>
    </row>
    <row r="47" spans="2:13" ht="21.6" customHeight="1">
      <c r="B47" s="308"/>
      <c r="C47" s="90"/>
      <c r="D47" s="312"/>
      <c r="E47" s="312"/>
      <c r="F47" s="312"/>
      <c r="G47" s="312"/>
      <c r="H47" s="312"/>
      <c r="I47" s="313"/>
    </row>
    <row r="48" spans="2:13" ht="21.6" customHeight="1">
      <c r="B48" s="308"/>
      <c r="C48" s="90"/>
      <c r="D48" s="312"/>
      <c r="E48" s="312"/>
      <c r="F48" s="312"/>
      <c r="G48" s="312"/>
      <c r="H48" s="312"/>
      <c r="I48" s="313"/>
    </row>
    <row r="49" spans="2:9" ht="21.6" customHeight="1">
      <c r="B49" s="308"/>
      <c r="C49" s="90"/>
      <c r="D49" s="312"/>
      <c r="E49" s="312"/>
      <c r="F49" s="312"/>
      <c r="G49" s="312"/>
      <c r="H49" s="312"/>
      <c r="I49" s="313"/>
    </row>
    <row r="50" spans="2:9" ht="21.6" customHeight="1" thickBot="1">
      <c r="B50" s="309"/>
      <c r="C50" s="91"/>
      <c r="D50" s="314"/>
      <c r="E50" s="314"/>
      <c r="F50" s="314"/>
      <c r="G50" s="314"/>
      <c r="H50" s="314"/>
      <c r="I50" s="315"/>
    </row>
    <row r="51" spans="2:9" ht="6.6" customHeight="1"/>
  </sheetData>
  <sheetProtection sheet="1" formatCells="0" formatRows="0"/>
  <mergeCells count="47">
    <mergeCell ref="K31:K39"/>
    <mergeCell ref="H43:I43"/>
    <mergeCell ref="H44:I44"/>
    <mergeCell ref="F6:G6"/>
    <mergeCell ref="F27:G27"/>
    <mergeCell ref="F41:F44"/>
    <mergeCell ref="H41:I41"/>
    <mergeCell ref="H42:I42"/>
    <mergeCell ref="E10:I10"/>
    <mergeCell ref="E12:I16"/>
    <mergeCell ref="E18:I22"/>
    <mergeCell ref="D30:E30"/>
    <mergeCell ref="D40:H40"/>
    <mergeCell ref="D27:D28"/>
    <mergeCell ref="D41:D44"/>
    <mergeCell ref="K27:K28"/>
    <mergeCell ref="B2:D2"/>
    <mergeCell ref="D23:D26"/>
    <mergeCell ref="E26:I26"/>
    <mergeCell ref="B4:B26"/>
    <mergeCell ref="E24:I24"/>
    <mergeCell ref="D6:D7"/>
    <mergeCell ref="H5:I8"/>
    <mergeCell ref="E23:I23"/>
    <mergeCell ref="E25:I25"/>
    <mergeCell ref="D11:D22"/>
    <mergeCell ref="E11:I11"/>
    <mergeCell ref="E17:I17"/>
    <mergeCell ref="E2:I2"/>
    <mergeCell ref="E4:I4"/>
    <mergeCell ref="E9:I9"/>
    <mergeCell ref="B27:B44"/>
    <mergeCell ref="K3:K8"/>
    <mergeCell ref="B45:B50"/>
    <mergeCell ref="D45:E45"/>
    <mergeCell ref="F45:I45"/>
    <mergeCell ref="D46:E46"/>
    <mergeCell ref="F46:I46"/>
    <mergeCell ref="D47:E47"/>
    <mergeCell ref="F47:I47"/>
    <mergeCell ref="D48:E48"/>
    <mergeCell ref="F48:I48"/>
    <mergeCell ref="D49:E49"/>
    <mergeCell ref="F49:I49"/>
    <mergeCell ref="D50:E50"/>
    <mergeCell ref="F50:I50"/>
    <mergeCell ref="K42:K44"/>
  </mergeCells>
  <phoneticPr fontId="6"/>
  <conditionalFormatting sqref="D41:D44">
    <cfRule type="expression" dxfId="159" priority="7">
      <formula>COUNTIF($L$31:$L$39,"TRUE")=0</formula>
    </cfRule>
  </conditionalFormatting>
  <conditionalFormatting sqref="D41:E44">
    <cfRule type="expression" dxfId="158" priority="8">
      <formula>COUNTIF($L$31:$L$39,"TRUE")=0</formula>
    </cfRule>
  </conditionalFormatting>
  <conditionalFormatting sqref="E41:G41">
    <cfRule type="expression" dxfId="157" priority="1">
      <formula>COUNTIF($L$31:$L$39,"TRUE")=0</formula>
    </cfRule>
  </conditionalFormatting>
  <conditionalFormatting sqref="E44:G44">
    <cfRule type="expression" dxfId="156" priority="2">
      <formula>COUNTIF($L$31:$L$39,"TRUE")=0</formula>
    </cfRule>
  </conditionalFormatting>
  <conditionalFormatting sqref="F41:F44">
    <cfRule type="expression" dxfId="155" priority="3">
      <formula>COUNTIF($L$31:$L$39,"TRUE")=0</formula>
    </cfRule>
  </conditionalFormatting>
  <conditionalFormatting sqref="G41:I44">
    <cfRule type="expression" dxfId="154" priority="14">
      <formula>COUNTIF($L$31:$L$39,"TRUE")=0</formula>
    </cfRule>
  </conditionalFormatting>
  <conditionalFormatting sqref="H41:I41">
    <cfRule type="expression" dxfId="153" priority="10">
      <formula>COUNTIF($L$31:$L$39,"TRUE")=0</formula>
    </cfRule>
  </conditionalFormatting>
  <conditionalFormatting sqref="H42:I43">
    <cfRule type="expression" dxfId="152" priority="12">
      <formula>COUNTIF($L$31:$L$39,"TRUE")=0</formula>
    </cfRule>
  </conditionalFormatting>
  <conditionalFormatting sqref="H44:I44">
    <cfRule type="expression" dxfId="151" priority="11">
      <formula>COUNTIF($L$31:$L$39,"TRUE")=0</formula>
    </cfRule>
  </conditionalFormatting>
  <conditionalFormatting sqref="I31:I39">
    <cfRule type="expression" dxfId="150" priority="15">
      <formula>COUNTIF($M31,"TRUE")</formula>
    </cfRule>
  </conditionalFormatting>
  <dataValidations count="13">
    <dataValidation type="textLength" operator="lessThanOrEqual" allowBlank="1" showInputMessage="1" showErrorMessage="1" error="200文字以下で入力して下さい。" prompt="改行する時は「Alt」キーと「Enter」キーを同時に押してください" sqref="D30" xr:uid="{73B6A6D1-20A6-42B5-BE2C-1EE4E856CA0D}">
      <formula1>200</formula1>
    </dataValidation>
    <dataValidation type="list" allowBlank="1" showInputMessage="1" showErrorMessage="1" sqref="D31:E39" xr:uid="{C933E80A-52C3-477A-9D39-F4AD76373A21}">
      <formula1>INDIRECT(C31)</formula1>
    </dataValidation>
    <dataValidation type="list" operator="lessThanOrEqual" allowBlank="1" showErrorMessage="1" error="200文字以下で入力して下さい。" prompt="改行する時は「Alt」キーと「Enter」キーを同時に押してください" sqref="E24:I24" xr:uid="{8C455B89-F004-4A7C-9A2E-FF8432525C46}">
      <formula1>"東京芸術文化創造発信助成,地域芸術文化活動応援助成,芸術文化による社会支援助成,スタートアップ助成,伝統芸能体験活動助成,芸術文化魅力創出助成,ライフウィズアート助成,東京ライブ・ステージ応援助成,"</formula1>
    </dataValidation>
    <dataValidation type="custom" allowBlank="1" showErrorMessage="1" error="この鑑賞サポートはカウントしません" sqref="I31:I39" xr:uid="{0B600B53-ACE4-4B10-9B41-1803A393CD1B}">
      <formula1>COUNTIF(L31,"FALSE")</formula1>
    </dataValidation>
    <dataValidation allowBlank="1" showInputMessage="1" showErrorMessage="1" prompt="予算書に入力すると自動入力されます" sqref="G29 E29" xr:uid="{BAF417B4-292E-4442-9782-B7B54C80F629}"/>
    <dataValidation allowBlank="1" showInputMessage="1" showErrorMessage="1" prompt="F7のセルに入力してください" sqref="G7" xr:uid="{42B7670D-598C-4825-89B5-ABB8A7E86C5B}"/>
    <dataValidation allowBlank="1" showInputMessage="1" showErrorMessage="1" prompt="F20のセルに入力してください" sqref="G28" xr:uid="{EE52371D-6199-4D27-B98F-E772D795B7B4}"/>
    <dataValidation allowBlank="1" showInputMessage="1" showErrorMessage="1" prompt="公演の場合は回数、_x000a_展覧会等の場合は日数を入力" sqref="H31:H39" xr:uid="{7CD21395-2CAA-4DA0-9678-F045DD761FBA}"/>
    <dataValidation type="whole" operator="greaterThan" allowBlank="1" showInputMessage="1" showErrorMessage="1" sqref="E5" xr:uid="{8A04098F-5914-46A9-9224-590448B1F170}">
      <formula1>0</formula1>
    </dataValidation>
    <dataValidation type="date" allowBlank="1" showInputMessage="1" showErrorMessage="1" prompt="yyyy/mm/dd　で入力してください。_x000a_（例）2027/5/15" sqref="E7:F7 E28:F28" xr:uid="{746F3286-DEFF-4AAF-B567-4B2FBBF737A6}">
      <formula1>46204</formula1>
      <formula2>46568</formula2>
    </dataValidation>
    <dataValidation type="whole" operator="greaterThanOrEqual" allowBlank="1" showInputMessage="1" showErrorMessage="1" sqref="E42 E44" xr:uid="{0464C950-F6D0-4BAA-8D41-CF413E66A840}">
      <formula1>G42</formula1>
    </dataValidation>
    <dataValidation type="whole" allowBlank="1" showInputMessage="1" showErrorMessage="1" sqref="G42 G44" xr:uid="{8D680854-2BC2-48F0-A454-A77F52068CF2}">
      <formula1>0</formula1>
      <formula2>E42</formula2>
    </dataValidation>
    <dataValidation allowBlank="1" showInputMessage="1" showErrorMessage="1" prompt="数字のみ入力してください" sqref="E8 G8" xr:uid="{7A088CC7-6779-48D1-964C-5E8C0BF5E8A6}"/>
  </dataValidations>
  <pageMargins left="0.55118110236220474" right="0.39370078740157483" top="0.51181102362204722" bottom="0.39370078740157483" header="0.51181102362204722" footer="0.19685039370078741"/>
  <pageSetup paperSize="9" scale="6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7200" r:id="rId4" name="Check Box 32">
              <controlPr defaultSize="0" autoFill="0" autoLine="0" autoPict="0">
                <anchor moveWithCells="1">
                  <from>
                    <xdr:col>4</xdr:col>
                    <xdr:colOff>30480</xdr:colOff>
                    <xdr:row>25</xdr:row>
                    <xdr:rowOff>106680</xdr:rowOff>
                  </from>
                  <to>
                    <xdr:col>4</xdr:col>
                    <xdr:colOff>1790700</xdr:colOff>
                    <xdr:row>25</xdr:row>
                    <xdr:rowOff>342900</xdr:rowOff>
                  </to>
                </anchor>
              </controlPr>
            </control>
          </mc:Choice>
        </mc:AlternateContent>
        <mc:AlternateContent xmlns:mc="http://schemas.openxmlformats.org/markup-compatibility/2006">
          <mc:Choice Requires="x14">
            <control shapeId="7201" r:id="rId5" name="Check Box 33">
              <controlPr defaultSize="0" autoFill="0" autoLine="0" autoPict="0">
                <anchor moveWithCells="1">
                  <from>
                    <xdr:col>4</xdr:col>
                    <xdr:colOff>1706880</xdr:colOff>
                    <xdr:row>25</xdr:row>
                    <xdr:rowOff>76200</xdr:rowOff>
                  </from>
                  <to>
                    <xdr:col>5</xdr:col>
                    <xdr:colOff>830580</xdr:colOff>
                    <xdr:row>25</xdr:row>
                    <xdr:rowOff>373380</xdr:rowOff>
                  </to>
                </anchor>
              </controlPr>
            </control>
          </mc:Choice>
        </mc:AlternateContent>
        <mc:AlternateContent xmlns:mc="http://schemas.openxmlformats.org/markup-compatibility/2006">
          <mc:Choice Requires="x14">
            <control shapeId="7202" r:id="rId6" name="Check Box 34">
              <controlPr defaultSize="0" autoFill="0" autoLine="0" autoPict="0">
                <anchor moveWithCells="1">
                  <from>
                    <xdr:col>5</xdr:col>
                    <xdr:colOff>762000</xdr:colOff>
                    <xdr:row>25</xdr:row>
                    <xdr:rowOff>106680</xdr:rowOff>
                  </from>
                  <to>
                    <xdr:col>6</xdr:col>
                    <xdr:colOff>1104900</xdr:colOff>
                    <xdr:row>25</xdr:row>
                    <xdr:rowOff>335280</xdr:rowOff>
                  </to>
                </anchor>
              </controlPr>
            </control>
          </mc:Choice>
        </mc:AlternateContent>
        <mc:AlternateContent xmlns:mc="http://schemas.openxmlformats.org/markup-compatibility/2006">
          <mc:Choice Requires="x14">
            <control shapeId="7203" r:id="rId7" name="Check Box 35">
              <controlPr defaultSize="0" autoFill="0" autoLine="0" autoPict="0">
                <anchor moveWithCells="1">
                  <from>
                    <xdr:col>6</xdr:col>
                    <xdr:colOff>1097280</xdr:colOff>
                    <xdr:row>25</xdr:row>
                    <xdr:rowOff>106680</xdr:rowOff>
                  </from>
                  <to>
                    <xdr:col>8</xdr:col>
                    <xdr:colOff>228600</xdr:colOff>
                    <xdr:row>25</xdr:row>
                    <xdr:rowOff>335280</xdr:rowOff>
                  </to>
                </anchor>
              </controlPr>
            </control>
          </mc:Choice>
        </mc:AlternateContent>
        <mc:AlternateContent xmlns:mc="http://schemas.openxmlformats.org/markup-compatibility/2006">
          <mc:Choice Requires="x14">
            <control shapeId="7204" r:id="rId8" name="Check Box 36">
              <controlPr defaultSize="0" autoFill="0" autoLine="0" autoPict="0">
                <anchor moveWithCells="1">
                  <from>
                    <xdr:col>4</xdr:col>
                    <xdr:colOff>30480</xdr:colOff>
                    <xdr:row>25</xdr:row>
                    <xdr:rowOff>373380</xdr:rowOff>
                  </from>
                  <to>
                    <xdr:col>4</xdr:col>
                    <xdr:colOff>1668780</xdr:colOff>
                    <xdr:row>25</xdr:row>
                    <xdr:rowOff>601980</xdr:rowOff>
                  </to>
                </anchor>
              </controlPr>
            </control>
          </mc:Choice>
        </mc:AlternateContent>
        <mc:AlternateContent xmlns:mc="http://schemas.openxmlformats.org/markup-compatibility/2006">
          <mc:Choice Requires="x14">
            <control shapeId="7205" r:id="rId9" name="Check Box 37">
              <controlPr defaultSize="0" autoFill="0" autoLine="0" autoPict="0">
                <anchor moveWithCells="1">
                  <from>
                    <xdr:col>4</xdr:col>
                    <xdr:colOff>1706880</xdr:colOff>
                    <xdr:row>25</xdr:row>
                    <xdr:rowOff>342900</xdr:rowOff>
                  </from>
                  <to>
                    <xdr:col>5</xdr:col>
                    <xdr:colOff>678180</xdr:colOff>
                    <xdr:row>25</xdr:row>
                    <xdr:rowOff>601980</xdr:rowOff>
                  </to>
                </anchor>
              </controlPr>
            </control>
          </mc:Choice>
        </mc:AlternateContent>
        <mc:AlternateContent xmlns:mc="http://schemas.openxmlformats.org/markup-compatibility/2006">
          <mc:Choice Requires="x14">
            <control shapeId="7207" r:id="rId10" name="Check Box 39">
              <controlPr defaultSize="0" autoFill="0" autoLine="0" autoPict="0">
                <anchor moveWithCells="1">
                  <from>
                    <xdr:col>5</xdr:col>
                    <xdr:colOff>762000</xdr:colOff>
                    <xdr:row>25</xdr:row>
                    <xdr:rowOff>335280</xdr:rowOff>
                  </from>
                  <to>
                    <xdr:col>6</xdr:col>
                    <xdr:colOff>640080</xdr:colOff>
                    <xdr:row>25</xdr:row>
                    <xdr:rowOff>640080</xdr:rowOff>
                  </to>
                </anchor>
              </controlPr>
            </control>
          </mc:Choice>
        </mc:AlternateContent>
        <mc:AlternateContent xmlns:mc="http://schemas.openxmlformats.org/markup-compatibility/2006">
          <mc:Choice Requires="x14">
            <control shapeId="7208" r:id="rId11" name="Check Box 40">
              <controlPr defaultSize="0" autoFill="0" autoLine="0" autoPict="0">
                <anchor moveWithCells="1">
                  <from>
                    <xdr:col>6</xdr:col>
                    <xdr:colOff>1097280</xdr:colOff>
                    <xdr:row>25</xdr:row>
                    <xdr:rowOff>373380</xdr:rowOff>
                  </from>
                  <to>
                    <xdr:col>8</xdr:col>
                    <xdr:colOff>563880</xdr:colOff>
                    <xdr:row>25</xdr:row>
                    <xdr:rowOff>609600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5B595C8B-0CF7-414D-9833-2B5BC5E8015B}">
          <x14:formula1>
            <xm:f>※!$B$3:$B$7</xm:f>
          </x14:formula1>
          <xm:sqref>C45:C50 C31:C40</xm:sqref>
        </x14:dataValidation>
        <x14:dataValidation type="list" allowBlank="1" showInputMessage="1" showErrorMessage="1" xr:uid="{80AA055C-3E60-420F-AEA0-CB67DCC5B0C9}">
          <x14:formula1>
            <xm:f>※!$I$3:$I$7</xm:f>
          </x14:formula1>
          <xm:sqref>C31:C40 C45:C50</xm:sqref>
        </x14:dataValidation>
        <x14:dataValidation type="list" allowBlank="1" showInputMessage="1" showErrorMessage="1" xr:uid="{0B35EEB6-31EA-4DCF-B9FF-0976969B1AC8}">
          <x14:formula1>
            <xm:f>※!$B$3:$B$6</xm:f>
          </x14:formula1>
          <xm:sqref>G5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62506-9F10-4C06-9CA7-B23D701998DC}">
  <sheetPr>
    <tabColor indexed="13"/>
    <pageSetUpPr fitToPage="1"/>
  </sheetPr>
  <dimension ref="B1:M51"/>
  <sheetViews>
    <sheetView view="pageBreakPreview" zoomScaleNormal="85" zoomScaleSheetLayoutView="100" workbookViewId="0"/>
  </sheetViews>
  <sheetFormatPr defaultColWidth="9" defaultRowHeight="25.35" customHeight="1"/>
  <cols>
    <col min="1" max="1" width="1.7109375" style="3" customWidth="1"/>
    <col min="2" max="2" width="4.7109375" style="3" customWidth="1"/>
    <col min="3" max="3" width="19.28515625" style="81" hidden="1" customWidth="1"/>
    <col min="4" max="4" width="19.28515625" style="81" customWidth="1"/>
    <col min="5" max="5" width="37.140625" style="3" customWidth="1"/>
    <col min="6" max="6" width="19.28515625" style="3" customWidth="1"/>
    <col min="7" max="7" width="21.85546875" style="3" customWidth="1"/>
    <col min="8" max="9" width="9.85546875" style="3" customWidth="1"/>
    <col min="10" max="10" width="1.85546875" style="3" customWidth="1"/>
    <col min="11" max="11" width="77.28515625" style="3" customWidth="1"/>
    <col min="12" max="12" width="9.7109375" style="3" hidden="1" customWidth="1"/>
    <col min="13" max="13" width="0" style="3" hidden="1" customWidth="1"/>
    <col min="14" max="16384" width="9" style="3"/>
  </cols>
  <sheetData>
    <row r="1" spans="2:11" ht="14.1" customHeight="1"/>
    <row r="2" spans="2:11" ht="25.35" customHeight="1">
      <c r="B2" s="318" t="s">
        <v>30</v>
      </c>
      <c r="C2" s="319"/>
      <c r="D2" s="320"/>
      <c r="E2" s="351" t="str">
        <f>IF(助成金申請書!D8="","",助成金申請書!D8)</f>
        <v/>
      </c>
      <c r="F2" s="352"/>
      <c r="G2" s="352"/>
      <c r="H2" s="352"/>
      <c r="I2" s="353"/>
    </row>
    <row r="3" spans="2:11" ht="26.1" customHeight="1" thickBot="1">
      <c r="B3" s="13" t="s">
        <v>76</v>
      </c>
      <c r="K3" s="306" t="s">
        <v>32</v>
      </c>
    </row>
    <row r="4" spans="2:11" ht="39" customHeight="1">
      <c r="B4" s="326" t="s">
        <v>33</v>
      </c>
      <c r="C4" s="83"/>
      <c r="D4" s="12" t="s">
        <v>34</v>
      </c>
      <c r="E4" s="354"/>
      <c r="F4" s="355"/>
      <c r="G4" s="355"/>
      <c r="H4" s="355"/>
      <c r="I4" s="356"/>
      <c r="K4" s="306"/>
    </row>
    <row r="5" spans="2:11" ht="39" customHeight="1">
      <c r="B5" s="327"/>
      <c r="C5" s="3"/>
      <c r="D5" s="11" t="s">
        <v>35</v>
      </c>
      <c r="E5" s="22"/>
      <c r="F5" s="17" t="s">
        <v>36</v>
      </c>
      <c r="G5" s="185"/>
      <c r="H5" s="333"/>
      <c r="I5" s="334"/>
      <c r="K5" s="306"/>
    </row>
    <row r="6" spans="2:11" ht="19.350000000000001" customHeight="1">
      <c r="B6" s="327"/>
      <c r="C6" s="3"/>
      <c r="D6" s="331" t="s">
        <v>37</v>
      </c>
      <c r="E6" s="23" t="s">
        <v>38</v>
      </c>
      <c r="F6" s="364" t="s">
        <v>39</v>
      </c>
      <c r="G6" s="365"/>
      <c r="H6" s="335"/>
      <c r="I6" s="336"/>
      <c r="K6" s="306"/>
    </row>
    <row r="7" spans="2:11" ht="39" customHeight="1">
      <c r="B7" s="327"/>
      <c r="C7" s="3"/>
      <c r="D7" s="332"/>
      <c r="E7" s="36" t="s">
        <v>40</v>
      </c>
      <c r="F7" s="37" t="s">
        <v>40</v>
      </c>
      <c r="G7" s="84"/>
      <c r="H7" s="335"/>
      <c r="I7" s="336"/>
      <c r="K7" s="306"/>
    </row>
    <row r="8" spans="2:11" ht="39" customHeight="1">
      <c r="B8" s="327"/>
      <c r="C8" s="3"/>
      <c r="D8" s="7" t="s">
        <v>41</v>
      </c>
      <c r="E8" s="22"/>
      <c r="F8" s="16" t="s">
        <v>77</v>
      </c>
      <c r="G8" s="223"/>
      <c r="H8" s="337"/>
      <c r="I8" s="338"/>
      <c r="K8" s="306"/>
    </row>
    <row r="9" spans="2:11" ht="35.25" customHeight="1">
      <c r="B9" s="327"/>
      <c r="C9" s="3"/>
      <c r="D9" s="8" t="s">
        <v>43</v>
      </c>
      <c r="E9" s="357"/>
      <c r="F9" s="358"/>
      <c r="G9" s="358"/>
      <c r="H9" s="358"/>
      <c r="I9" s="359"/>
    </row>
    <row r="10" spans="2:11" ht="39" customHeight="1">
      <c r="B10" s="327"/>
      <c r="C10" s="3"/>
      <c r="D10" s="9" t="s">
        <v>44</v>
      </c>
      <c r="E10" s="375"/>
      <c r="F10" s="376"/>
      <c r="G10" s="376"/>
      <c r="H10" s="376"/>
      <c r="I10" s="377"/>
    </row>
    <row r="11" spans="2:11" ht="20.100000000000001" customHeight="1">
      <c r="B11" s="327"/>
      <c r="C11" s="3"/>
      <c r="D11" s="343" t="s">
        <v>45</v>
      </c>
      <c r="E11" s="345" t="s">
        <v>46</v>
      </c>
      <c r="F11" s="346"/>
      <c r="G11" s="346"/>
      <c r="H11" s="346"/>
      <c r="I11" s="347"/>
      <c r="K11" s="173" t="s">
        <v>23</v>
      </c>
    </row>
    <row r="12" spans="2:11" ht="15.6" customHeight="1">
      <c r="B12" s="327"/>
      <c r="C12" s="3"/>
      <c r="D12" s="344"/>
      <c r="E12" s="285"/>
      <c r="F12" s="286"/>
      <c r="G12" s="286"/>
      <c r="H12" s="286"/>
      <c r="I12" s="378"/>
      <c r="K12" s="221">
        <v>1</v>
      </c>
    </row>
    <row r="13" spans="2:11" ht="15.6" customHeight="1">
      <c r="B13" s="327"/>
      <c r="C13" s="3"/>
      <c r="D13" s="344"/>
      <c r="E13" s="288"/>
      <c r="F13" s="289"/>
      <c r="G13" s="289"/>
      <c r="H13" s="289"/>
      <c r="I13" s="379"/>
      <c r="K13" s="221">
        <v>2</v>
      </c>
    </row>
    <row r="14" spans="2:11" ht="15.6" customHeight="1">
      <c r="B14" s="327"/>
      <c r="C14" s="3"/>
      <c r="D14" s="344"/>
      <c r="E14" s="288"/>
      <c r="F14" s="289"/>
      <c r="G14" s="289"/>
      <c r="H14" s="289"/>
      <c r="I14" s="379"/>
      <c r="K14" s="221">
        <v>3</v>
      </c>
    </row>
    <row r="15" spans="2:11" ht="15.6" customHeight="1">
      <c r="B15" s="327"/>
      <c r="C15" s="3"/>
      <c r="D15" s="344"/>
      <c r="E15" s="288"/>
      <c r="F15" s="289"/>
      <c r="G15" s="289"/>
      <c r="H15" s="289"/>
      <c r="I15" s="379"/>
      <c r="K15" s="221">
        <v>4</v>
      </c>
    </row>
    <row r="16" spans="2:11" ht="15.6" customHeight="1">
      <c r="B16" s="327"/>
      <c r="C16" s="3"/>
      <c r="D16" s="344"/>
      <c r="E16" s="291"/>
      <c r="F16" s="292"/>
      <c r="G16" s="292"/>
      <c r="H16" s="292"/>
      <c r="I16" s="380"/>
      <c r="K16" s="221"/>
    </row>
    <row r="17" spans="2:13" ht="20.85" customHeight="1">
      <c r="B17" s="327"/>
      <c r="C17" s="3"/>
      <c r="D17" s="344"/>
      <c r="E17" s="348" t="s">
        <v>47</v>
      </c>
      <c r="F17" s="349"/>
      <c r="G17" s="349"/>
      <c r="H17" s="349"/>
      <c r="I17" s="350"/>
      <c r="K17" s="173" t="s">
        <v>23</v>
      </c>
    </row>
    <row r="18" spans="2:13" ht="15.6" customHeight="1">
      <c r="B18" s="327"/>
      <c r="C18" s="3"/>
      <c r="D18" s="344"/>
      <c r="E18" s="285"/>
      <c r="F18" s="286"/>
      <c r="G18" s="286"/>
      <c r="H18" s="286"/>
      <c r="I18" s="378"/>
      <c r="K18" s="221">
        <v>1</v>
      </c>
    </row>
    <row r="19" spans="2:13" ht="15.6" customHeight="1">
      <c r="B19" s="327"/>
      <c r="C19" s="3"/>
      <c r="D19" s="344"/>
      <c r="E19" s="288"/>
      <c r="F19" s="289"/>
      <c r="G19" s="289"/>
      <c r="H19" s="289"/>
      <c r="I19" s="379"/>
      <c r="K19" s="221">
        <v>2</v>
      </c>
    </row>
    <row r="20" spans="2:13" ht="15.6" customHeight="1">
      <c r="B20" s="327"/>
      <c r="C20" s="3"/>
      <c r="D20" s="344"/>
      <c r="E20" s="288"/>
      <c r="F20" s="289"/>
      <c r="G20" s="289"/>
      <c r="H20" s="289"/>
      <c r="I20" s="379"/>
      <c r="K20" s="221">
        <v>3</v>
      </c>
    </row>
    <row r="21" spans="2:13" ht="15.6" customHeight="1">
      <c r="B21" s="327"/>
      <c r="C21" s="3"/>
      <c r="D21" s="344"/>
      <c r="E21" s="288"/>
      <c r="F21" s="289"/>
      <c r="G21" s="289"/>
      <c r="H21" s="289"/>
      <c r="I21" s="379"/>
      <c r="K21" s="221">
        <v>4</v>
      </c>
    </row>
    <row r="22" spans="2:13" ht="15.6" customHeight="1">
      <c r="B22" s="327"/>
      <c r="C22" s="3"/>
      <c r="D22" s="401"/>
      <c r="E22" s="291"/>
      <c r="F22" s="292"/>
      <c r="G22" s="292"/>
      <c r="H22" s="292"/>
      <c r="I22" s="380"/>
      <c r="K22" s="221"/>
    </row>
    <row r="23" spans="2:13" ht="20.85" customHeight="1">
      <c r="B23" s="327"/>
      <c r="C23" s="3"/>
      <c r="D23" s="321" t="s">
        <v>48</v>
      </c>
      <c r="E23" s="339" t="s">
        <v>78</v>
      </c>
      <c r="F23" s="339"/>
      <c r="G23" s="339"/>
      <c r="H23" s="339"/>
      <c r="I23" s="340"/>
    </row>
    <row r="24" spans="2:13" ht="24" customHeight="1">
      <c r="B24" s="327"/>
      <c r="C24" s="3"/>
      <c r="D24" s="322"/>
      <c r="E24" s="329"/>
      <c r="F24" s="329"/>
      <c r="G24" s="329"/>
      <c r="H24" s="329"/>
      <c r="I24" s="330"/>
      <c r="K24" s="171" t="s">
        <v>50</v>
      </c>
    </row>
    <row r="25" spans="2:13" ht="20.85" customHeight="1">
      <c r="B25" s="327"/>
      <c r="C25" s="3"/>
      <c r="D25" s="322"/>
      <c r="E25" s="341" t="s">
        <v>51</v>
      </c>
      <c r="F25" s="341"/>
      <c r="G25" s="341"/>
      <c r="H25" s="341"/>
      <c r="I25" s="342"/>
    </row>
    <row r="26" spans="2:13" ht="57.6" customHeight="1" thickBot="1">
      <c r="B26" s="327"/>
      <c r="C26" s="3"/>
      <c r="D26" s="409"/>
      <c r="E26" s="410"/>
      <c r="F26" s="410"/>
      <c r="G26" s="410"/>
      <c r="H26" s="410"/>
      <c r="I26" s="411"/>
    </row>
    <row r="27" spans="2:13" ht="20.85" customHeight="1" thickBot="1">
      <c r="B27" s="389" t="s">
        <v>52</v>
      </c>
      <c r="C27" s="83"/>
      <c r="D27" s="385" t="s">
        <v>53</v>
      </c>
      <c r="E27" s="24" t="s">
        <v>54</v>
      </c>
      <c r="F27" s="366" t="s">
        <v>79</v>
      </c>
      <c r="G27" s="392"/>
      <c r="H27" s="393" t="s">
        <v>80</v>
      </c>
      <c r="I27" s="394"/>
      <c r="K27" s="316" t="s">
        <v>56</v>
      </c>
    </row>
    <row r="28" spans="2:13" ht="42" customHeight="1">
      <c r="B28" s="390"/>
      <c r="C28" s="83"/>
      <c r="D28" s="386"/>
      <c r="E28" s="36" t="s">
        <v>40</v>
      </c>
      <c r="F28" s="37" t="s">
        <v>40</v>
      </c>
      <c r="G28" s="38"/>
      <c r="H28" s="395"/>
      <c r="I28" s="396"/>
      <c r="K28" s="316"/>
    </row>
    <row r="29" spans="2:13" ht="42" customHeight="1">
      <c r="B29" s="390"/>
      <c r="C29" s="3"/>
      <c r="D29" s="27" t="s">
        <v>57</v>
      </c>
      <c r="E29" s="203">
        <f>予算書!M61</f>
        <v>0</v>
      </c>
      <c r="F29" s="15" t="s">
        <v>58</v>
      </c>
      <c r="G29" s="184">
        <f>予算書!J14</f>
        <v>0</v>
      </c>
      <c r="H29" s="397"/>
      <c r="I29" s="398"/>
      <c r="K29" s="171" t="s">
        <v>59</v>
      </c>
    </row>
    <row r="30" spans="2:13" ht="21" customHeight="1">
      <c r="B30" s="390"/>
      <c r="C30" s="3"/>
      <c r="D30" s="381" t="s">
        <v>60</v>
      </c>
      <c r="E30" s="382"/>
      <c r="F30" s="19" t="s">
        <v>61</v>
      </c>
      <c r="G30" s="18" t="s">
        <v>81</v>
      </c>
      <c r="H30" s="18" t="s">
        <v>63</v>
      </c>
      <c r="I30" s="25" t="s">
        <v>82</v>
      </c>
    </row>
    <row r="31" spans="2:13" ht="21" customHeight="1">
      <c r="B31" s="390"/>
      <c r="C31" s="186">
        <f t="shared" ref="C31:C40" si="0">$G$5</f>
        <v>0</v>
      </c>
      <c r="D31" s="33"/>
      <c r="E31" s="35"/>
      <c r="F31" s="260"/>
      <c r="G31" s="40"/>
      <c r="H31" s="39"/>
      <c r="I31" s="174"/>
      <c r="K31" s="306" t="s">
        <v>65</v>
      </c>
      <c r="L31" s="3" t="b">
        <f>OR(COUNTIF(E31,"*整理員謝金*"))</f>
        <v>0</v>
      </c>
      <c r="M31" s="3" t="b">
        <f>OR(COUNTIF(E31,"*講師謝金*"),COUNTIF(E31,"*整理員謝金*"),COUNTIF(E31,"*ウェブアクセシビリティ*"))</f>
        <v>0</v>
      </c>
    </row>
    <row r="32" spans="2:13" ht="21" customHeight="1">
      <c r="B32" s="390"/>
      <c r="C32" s="186">
        <f t="shared" si="0"/>
        <v>0</v>
      </c>
      <c r="D32" s="33"/>
      <c r="E32" s="35"/>
      <c r="F32" s="260"/>
      <c r="G32" s="40"/>
      <c r="H32" s="39"/>
      <c r="I32" s="174"/>
      <c r="K32" s="306"/>
      <c r="L32" s="3" t="b">
        <f t="shared" ref="L32:L39" si="1">OR(COUNTIF(E32,"*整理員謝金*"))</f>
        <v>0</v>
      </c>
      <c r="M32" s="3" t="b">
        <f t="shared" ref="M32:M39" si="2">OR(COUNTIF(E32,"*講師謝金*"),COUNTIF(E32,"*整理員謝金*"),COUNTIF(E32,"*ウェブアクセシビリティ*"))</f>
        <v>0</v>
      </c>
    </row>
    <row r="33" spans="2:13" ht="21" customHeight="1">
      <c r="B33" s="390"/>
      <c r="C33" s="186">
        <f t="shared" si="0"/>
        <v>0</v>
      </c>
      <c r="D33" s="33"/>
      <c r="E33" s="35"/>
      <c r="F33" s="260"/>
      <c r="G33" s="40"/>
      <c r="H33" s="39"/>
      <c r="I33" s="174"/>
      <c r="K33" s="306"/>
      <c r="L33" s="3" t="b">
        <f t="shared" si="1"/>
        <v>0</v>
      </c>
      <c r="M33" s="3" t="b">
        <f t="shared" si="2"/>
        <v>0</v>
      </c>
    </row>
    <row r="34" spans="2:13" ht="21" customHeight="1">
      <c r="B34" s="390"/>
      <c r="C34" s="186">
        <f t="shared" si="0"/>
        <v>0</v>
      </c>
      <c r="D34" s="33"/>
      <c r="E34" s="35"/>
      <c r="F34" s="260"/>
      <c r="G34" s="40"/>
      <c r="H34" s="39"/>
      <c r="I34" s="174"/>
      <c r="K34" s="306"/>
      <c r="L34" s="3" t="b">
        <f t="shared" si="1"/>
        <v>0</v>
      </c>
      <c r="M34" s="3" t="b">
        <f t="shared" si="2"/>
        <v>0</v>
      </c>
    </row>
    <row r="35" spans="2:13" ht="21" customHeight="1">
      <c r="B35" s="390"/>
      <c r="C35" s="186">
        <f t="shared" si="0"/>
        <v>0</v>
      </c>
      <c r="D35" s="33"/>
      <c r="E35" s="35"/>
      <c r="F35" s="260"/>
      <c r="G35" s="40"/>
      <c r="H35" s="39"/>
      <c r="I35" s="174"/>
      <c r="K35" s="306"/>
      <c r="L35" s="3" t="b">
        <f t="shared" si="1"/>
        <v>0</v>
      </c>
      <c r="M35" s="3" t="b">
        <f t="shared" si="2"/>
        <v>0</v>
      </c>
    </row>
    <row r="36" spans="2:13" ht="21" customHeight="1">
      <c r="B36" s="390"/>
      <c r="C36" s="186">
        <f t="shared" si="0"/>
        <v>0</v>
      </c>
      <c r="D36" s="33"/>
      <c r="E36" s="35"/>
      <c r="F36" s="260"/>
      <c r="G36" s="40"/>
      <c r="H36" s="39"/>
      <c r="I36" s="174"/>
      <c r="K36" s="306"/>
      <c r="L36" s="3" t="b">
        <f t="shared" si="1"/>
        <v>0</v>
      </c>
      <c r="M36" s="3" t="b">
        <f t="shared" si="2"/>
        <v>0</v>
      </c>
    </row>
    <row r="37" spans="2:13" ht="21" customHeight="1">
      <c r="B37" s="390"/>
      <c r="C37" s="186">
        <f t="shared" si="0"/>
        <v>0</v>
      </c>
      <c r="D37" s="33"/>
      <c r="E37" s="35"/>
      <c r="F37" s="260"/>
      <c r="G37" s="40"/>
      <c r="H37" s="39"/>
      <c r="I37" s="174"/>
      <c r="K37" s="306"/>
      <c r="L37" s="3" t="b">
        <f t="shared" si="1"/>
        <v>0</v>
      </c>
      <c r="M37" s="3" t="b">
        <f t="shared" si="2"/>
        <v>0</v>
      </c>
    </row>
    <row r="38" spans="2:13" ht="21" customHeight="1">
      <c r="B38" s="390"/>
      <c r="C38" s="186">
        <f t="shared" si="0"/>
        <v>0</v>
      </c>
      <c r="D38" s="33"/>
      <c r="E38" s="35"/>
      <c r="F38" s="260"/>
      <c r="G38" s="40"/>
      <c r="H38" s="39"/>
      <c r="I38" s="174"/>
      <c r="K38" s="306"/>
      <c r="L38" s="3" t="b">
        <f t="shared" si="1"/>
        <v>0</v>
      </c>
      <c r="M38" s="3" t="b">
        <f t="shared" si="2"/>
        <v>0</v>
      </c>
    </row>
    <row r="39" spans="2:13" ht="21" customHeight="1" thickBot="1">
      <c r="B39" s="390"/>
      <c r="C39" s="187">
        <f t="shared" si="0"/>
        <v>0</v>
      </c>
      <c r="D39" s="190"/>
      <c r="E39" s="191"/>
      <c r="F39" s="261"/>
      <c r="G39" s="192"/>
      <c r="H39" s="193"/>
      <c r="I39" s="174"/>
      <c r="K39" s="306"/>
      <c r="L39" s="3" t="b">
        <f t="shared" si="1"/>
        <v>0</v>
      </c>
      <c r="M39" s="3" t="b">
        <f t="shared" si="2"/>
        <v>0</v>
      </c>
    </row>
    <row r="40" spans="2:13" ht="21" customHeight="1" thickBot="1">
      <c r="B40" s="390"/>
      <c r="C40" s="187">
        <f t="shared" si="0"/>
        <v>0</v>
      </c>
      <c r="D40" s="399" t="s">
        <v>66</v>
      </c>
      <c r="E40" s="400"/>
      <c r="F40" s="400"/>
      <c r="G40" s="400"/>
      <c r="H40" s="400"/>
      <c r="I40" s="196">
        <f>SUM(I31:I39)</f>
        <v>0</v>
      </c>
    </row>
    <row r="41" spans="2:13" ht="23.65" customHeight="1">
      <c r="B41" s="390"/>
      <c r="C41" s="3"/>
      <c r="D41" s="387" t="s">
        <v>67</v>
      </c>
      <c r="E41" s="194" t="s">
        <v>68</v>
      </c>
      <c r="F41" s="368" t="s">
        <v>69</v>
      </c>
      <c r="G41" s="195" t="s">
        <v>68</v>
      </c>
      <c r="H41" s="405" t="s">
        <v>83</v>
      </c>
      <c r="I41" s="406"/>
      <c r="K41" s="171"/>
    </row>
    <row r="42" spans="2:13" ht="23.65" customHeight="1">
      <c r="B42" s="390"/>
      <c r="C42" s="3"/>
      <c r="D42" s="387"/>
      <c r="E42" s="179"/>
      <c r="F42" s="369"/>
      <c r="G42" s="181"/>
      <c r="H42" s="373">
        <f>IF(G42=0,0,IF(E42-G42&lt;=0,0,E42-G42))</f>
        <v>0</v>
      </c>
      <c r="I42" s="374"/>
      <c r="K42" s="316" t="s">
        <v>71</v>
      </c>
    </row>
    <row r="43" spans="2:13" ht="23.65" customHeight="1">
      <c r="B43" s="390"/>
      <c r="C43" s="3"/>
      <c r="D43" s="387"/>
      <c r="E43" s="180" t="s">
        <v>72</v>
      </c>
      <c r="F43" s="369"/>
      <c r="G43" s="182" t="s">
        <v>72</v>
      </c>
      <c r="H43" s="407" t="s">
        <v>84</v>
      </c>
      <c r="I43" s="408"/>
      <c r="K43" s="317"/>
    </row>
    <row r="44" spans="2:13" ht="23.65" customHeight="1" thickBot="1">
      <c r="B44" s="391"/>
      <c r="C44" s="85"/>
      <c r="D44" s="388"/>
      <c r="E44" s="188"/>
      <c r="F44" s="370"/>
      <c r="G44" s="189"/>
      <c r="H44" s="362">
        <f>IF(G44=0,0,IF(E44-G44&lt;=0,0,E44-G44))</f>
        <v>0</v>
      </c>
      <c r="I44" s="363"/>
      <c r="K44" s="317"/>
    </row>
    <row r="45" spans="2:13" ht="21.6" customHeight="1">
      <c r="B45" s="402" t="s">
        <v>74</v>
      </c>
      <c r="C45" s="89"/>
      <c r="D45" s="310" t="s">
        <v>30</v>
      </c>
      <c r="E45" s="310"/>
      <c r="F45" s="310" t="s">
        <v>85</v>
      </c>
      <c r="G45" s="310"/>
      <c r="H45" s="310"/>
      <c r="I45" s="311"/>
    </row>
    <row r="46" spans="2:13" ht="21.6" customHeight="1">
      <c r="B46" s="403"/>
      <c r="C46" s="90"/>
      <c r="D46" s="312"/>
      <c r="E46" s="312"/>
      <c r="F46" s="312"/>
      <c r="G46" s="312"/>
      <c r="H46" s="312"/>
      <c r="I46" s="313"/>
    </row>
    <row r="47" spans="2:13" ht="21.6" customHeight="1">
      <c r="B47" s="403"/>
      <c r="C47" s="90"/>
      <c r="D47" s="312"/>
      <c r="E47" s="312"/>
      <c r="F47" s="312"/>
      <c r="G47" s="312"/>
      <c r="H47" s="312"/>
      <c r="I47" s="313"/>
    </row>
    <row r="48" spans="2:13" ht="21.6" customHeight="1">
      <c r="B48" s="403"/>
      <c r="C48" s="90"/>
      <c r="D48" s="312"/>
      <c r="E48" s="312"/>
      <c r="F48" s="312"/>
      <c r="G48" s="312"/>
      <c r="H48" s="312"/>
      <c r="I48" s="313"/>
    </row>
    <row r="49" spans="2:9" ht="21.6" customHeight="1">
      <c r="B49" s="403"/>
      <c r="C49" s="90"/>
      <c r="D49" s="312"/>
      <c r="E49" s="312"/>
      <c r="F49" s="312"/>
      <c r="G49" s="312"/>
      <c r="H49" s="312"/>
      <c r="I49" s="313"/>
    </row>
    <row r="50" spans="2:9" ht="21.6" customHeight="1" thickBot="1">
      <c r="B50" s="404"/>
      <c r="C50" s="91"/>
      <c r="D50" s="314"/>
      <c r="E50" s="314"/>
      <c r="F50" s="314"/>
      <c r="G50" s="314"/>
      <c r="H50" s="314"/>
      <c r="I50" s="315"/>
    </row>
    <row r="51" spans="2:9" ht="5.85" customHeight="1"/>
  </sheetData>
  <sheetProtection sheet="1" formatCells="0" formatRows="0"/>
  <mergeCells count="48">
    <mergeCell ref="H42:I42"/>
    <mergeCell ref="K42:K44"/>
    <mergeCell ref="H43:I43"/>
    <mergeCell ref="H44:I44"/>
    <mergeCell ref="B2:D2"/>
    <mergeCell ref="E2:I2"/>
    <mergeCell ref="B4:B26"/>
    <mergeCell ref="E4:I4"/>
    <mergeCell ref="E9:I9"/>
    <mergeCell ref="D23:D26"/>
    <mergeCell ref="E23:I23"/>
    <mergeCell ref="E24:I24"/>
    <mergeCell ref="E25:I25"/>
    <mergeCell ref="E26:I26"/>
    <mergeCell ref="E11:I11"/>
    <mergeCell ref="E17:I17"/>
    <mergeCell ref="D41:D44"/>
    <mergeCell ref="B45:B50"/>
    <mergeCell ref="D45:E45"/>
    <mergeCell ref="F45:I45"/>
    <mergeCell ref="D46:E46"/>
    <mergeCell ref="F46:I46"/>
    <mergeCell ref="D47:E47"/>
    <mergeCell ref="F47:I47"/>
    <mergeCell ref="D48:E48"/>
    <mergeCell ref="F48:I48"/>
    <mergeCell ref="D49:E49"/>
    <mergeCell ref="F49:I49"/>
    <mergeCell ref="D50:E50"/>
    <mergeCell ref="F50:I50"/>
    <mergeCell ref="F41:F44"/>
    <mergeCell ref="H41:I41"/>
    <mergeCell ref="K27:K28"/>
    <mergeCell ref="B27:B44"/>
    <mergeCell ref="K31:K39"/>
    <mergeCell ref="D27:D28"/>
    <mergeCell ref="K3:K8"/>
    <mergeCell ref="F27:G27"/>
    <mergeCell ref="H27:I29"/>
    <mergeCell ref="E10:I10"/>
    <mergeCell ref="D30:E30"/>
    <mergeCell ref="D40:H40"/>
    <mergeCell ref="F6:G6"/>
    <mergeCell ref="H5:I8"/>
    <mergeCell ref="D6:D7"/>
    <mergeCell ref="E12:I16"/>
    <mergeCell ref="E18:I22"/>
    <mergeCell ref="D11:D22"/>
  </mergeCells>
  <phoneticPr fontId="6"/>
  <conditionalFormatting sqref="D41:D44">
    <cfRule type="expression" dxfId="149" priority="7">
      <formula>COUNTIF($L$31:$L$39,"TRUE")=0</formula>
    </cfRule>
  </conditionalFormatting>
  <conditionalFormatting sqref="D41:E44">
    <cfRule type="expression" dxfId="148" priority="8">
      <formula>COUNTIF($L$31:$L$39,"TRUE")=0</formula>
    </cfRule>
  </conditionalFormatting>
  <conditionalFormatting sqref="E41:G41">
    <cfRule type="expression" dxfId="147" priority="1">
      <formula>COUNTIF($L$31:$L$39,"TRUE")=0</formula>
    </cfRule>
  </conditionalFormatting>
  <conditionalFormatting sqref="E44:G44">
    <cfRule type="expression" dxfId="146" priority="2">
      <formula>COUNTIF($L$31:$L$39,"TRUE")=0</formula>
    </cfRule>
  </conditionalFormatting>
  <conditionalFormatting sqref="F41:F44">
    <cfRule type="expression" dxfId="145" priority="3">
      <formula>COUNTIF($L$31:$L$39,"TRUE")=0</formula>
    </cfRule>
  </conditionalFormatting>
  <conditionalFormatting sqref="G41:I44">
    <cfRule type="expression" dxfId="144" priority="14">
      <formula>COUNTIF($L$31:$L$39,"TRUE")=0</formula>
    </cfRule>
  </conditionalFormatting>
  <conditionalFormatting sqref="H41:I41">
    <cfRule type="expression" dxfId="143" priority="10">
      <formula>COUNTIF($L$31:$L$39,"TRUE")=0</formula>
    </cfRule>
  </conditionalFormatting>
  <conditionalFormatting sqref="H42:I43">
    <cfRule type="expression" dxfId="142" priority="12">
      <formula>COUNTIF($L$31:$L$39,"TRUE")=0</formula>
    </cfRule>
  </conditionalFormatting>
  <conditionalFormatting sqref="H44:I44">
    <cfRule type="expression" dxfId="141" priority="11">
      <formula>COUNTIF($L$31:$L$39,"TRUE")=0</formula>
    </cfRule>
  </conditionalFormatting>
  <conditionalFormatting sqref="I31:I39">
    <cfRule type="expression" dxfId="140" priority="15">
      <formula>COUNTIF($M31,"TRUE")</formula>
    </cfRule>
  </conditionalFormatting>
  <dataValidations count="13">
    <dataValidation type="list" allowBlank="1" showInputMessage="1" showErrorMessage="1" sqref="D31:E39" xr:uid="{E225C125-8751-4C11-B683-F8EAC3CCBE56}">
      <formula1>INDIRECT(C31)</formula1>
    </dataValidation>
    <dataValidation type="textLength" operator="lessThanOrEqual" allowBlank="1" showInputMessage="1" showErrorMessage="1" error="200文字以下で入力して下さい。" prompt="改行する時は「Alt」キーと「Enter」キーを同時に押してください" sqref="D30" xr:uid="{3A883DA6-CBF7-4E47-B090-D3387AE8F568}">
      <formula1>200</formula1>
    </dataValidation>
    <dataValidation type="list" operator="lessThanOrEqual" allowBlank="1" showErrorMessage="1" error="200文字以下で入力して下さい。" prompt="改行する時は「Alt」キーと「Enter」キーを同時に押してください" sqref="E24:I24" xr:uid="{2A17A2E9-BD03-49EF-AC2A-B3F2DDD15B65}">
      <formula1>"東京芸術文化創造発信助成,地域芸術文化活動応援助成,芸術文化による社会支援助成,スタートアップ助成,伝統芸能体験活動助成,芸術文化魅力創出助成,ライフウィズアート助成,東京ライブ・ステージ応援助成,"</formula1>
    </dataValidation>
    <dataValidation allowBlank="1" showInputMessage="1" showErrorMessage="1" prompt="収支予算書に入力すると自動入力されます" sqref="E29 G29" xr:uid="{F10F0A23-347B-410B-A0ED-600BE6AC23E4}"/>
    <dataValidation allowBlank="1" showInputMessage="1" showErrorMessage="1" prompt="F7のセルに入力してください" sqref="G7" xr:uid="{A5A02EA9-8317-407A-A441-9BB2E17CFBA1}"/>
    <dataValidation allowBlank="1" showInputMessage="1" showErrorMessage="1" prompt="F20のセルに入力してください" sqref="G28" xr:uid="{6F695E4B-927E-436C-BAAE-C377336DA310}"/>
    <dataValidation allowBlank="1" showInputMessage="1" showErrorMessage="1" prompt="公演の場合は回数、_x000a_展覧会等の場合は日数を入力" sqref="H31:H39" xr:uid="{42967C5E-DE74-4C53-8F87-EE95D8157B9C}"/>
    <dataValidation type="custom" allowBlank="1" showErrorMessage="1" error="この鑑賞サポートはカウントしません" sqref="I31:I39" xr:uid="{D649F170-8DA7-4927-834C-50229A8BCC4B}">
      <formula1>COUNTIF(L31,"FALSE")</formula1>
    </dataValidation>
    <dataValidation type="whole" allowBlank="1" showInputMessage="1" showErrorMessage="1" sqref="G42 G44" xr:uid="{63A419B6-5419-4C6F-A5D7-EC5EC1E119DA}">
      <formula1>0</formula1>
      <formula2>E42</formula2>
    </dataValidation>
    <dataValidation type="whole" operator="greaterThanOrEqual" allowBlank="1" showInputMessage="1" showErrorMessage="1" sqref="E42 E44" xr:uid="{7018B001-14E0-49FC-B8BD-7E87A125DF45}">
      <formula1>G42</formula1>
    </dataValidation>
    <dataValidation type="date" allowBlank="1" showInputMessage="1" showErrorMessage="1" prompt="yyyy/mm/dd　で入力してください。_x000a_（例）2027/5/15" sqref="E28:F28 E7:F7" xr:uid="{F20741B0-DE66-4D9D-B26D-9C61FA0A0F52}">
      <formula1>46204</formula1>
      <formula2>46568</formula2>
    </dataValidation>
    <dataValidation allowBlank="1" showInputMessage="1" showErrorMessage="1" prompt="数字のみ入力してください" sqref="E8 G8" xr:uid="{E49822E5-BA59-48E0-970B-D4DEF8A388A9}"/>
    <dataValidation type="whole" operator="greaterThan" allowBlank="1" showInputMessage="1" showErrorMessage="1" sqref="E5" xr:uid="{B1EC6C4F-AF19-4E59-A193-6FCAC6C99918}">
      <formula1>0</formula1>
    </dataValidation>
  </dataValidations>
  <pageMargins left="0.55118110236220474" right="0.39370078740157483" top="0.51181102362204722" bottom="0.39370078740157483" header="0.51181102362204722" footer="0.19685039370078741"/>
  <pageSetup paperSize="9" scale="6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8674" r:id="rId4" name="Check Box 2">
              <controlPr defaultSize="0" autoFill="0" autoLine="0" autoPict="0">
                <anchor moveWithCells="1">
                  <from>
                    <xdr:col>4</xdr:col>
                    <xdr:colOff>30480</xdr:colOff>
                    <xdr:row>25</xdr:row>
                    <xdr:rowOff>106680</xdr:rowOff>
                  </from>
                  <to>
                    <xdr:col>4</xdr:col>
                    <xdr:colOff>1790700</xdr:colOff>
                    <xdr:row>25</xdr:row>
                    <xdr:rowOff>342900</xdr:rowOff>
                  </to>
                </anchor>
              </controlPr>
            </control>
          </mc:Choice>
        </mc:AlternateContent>
        <mc:AlternateContent xmlns:mc="http://schemas.openxmlformats.org/markup-compatibility/2006">
          <mc:Choice Requires="x14">
            <control shapeId="28675" r:id="rId5" name="Check Box 3">
              <controlPr defaultSize="0" autoFill="0" autoLine="0" autoPict="0">
                <anchor moveWithCells="1">
                  <from>
                    <xdr:col>4</xdr:col>
                    <xdr:colOff>1744980</xdr:colOff>
                    <xdr:row>25</xdr:row>
                    <xdr:rowOff>76200</xdr:rowOff>
                  </from>
                  <to>
                    <xdr:col>5</xdr:col>
                    <xdr:colOff>868680</xdr:colOff>
                    <xdr:row>25</xdr:row>
                    <xdr:rowOff>373380</xdr:rowOff>
                  </to>
                </anchor>
              </controlPr>
            </control>
          </mc:Choice>
        </mc:AlternateContent>
        <mc:AlternateContent xmlns:mc="http://schemas.openxmlformats.org/markup-compatibility/2006">
          <mc:Choice Requires="x14">
            <control shapeId="28676" r:id="rId6" name="Check Box 4">
              <controlPr defaultSize="0" autoFill="0" autoLine="0" autoPict="0">
                <anchor moveWithCells="1">
                  <from>
                    <xdr:col>5</xdr:col>
                    <xdr:colOff>838200</xdr:colOff>
                    <xdr:row>25</xdr:row>
                    <xdr:rowOff>106680</xdr:rowOff>
                  </from>
                  <to>
                    <xdr:col>6</xdr:col>
                    <xdr:colOff>1181100</xdr:colOff>
                    <xdr:row>25</xdr:row>
                    <xdr:rowOff>335280</xdr:rowOff>
                  </to>
                </anchor>
              </controlPr>
            </control>
          </mc:Choice>
        </mc:AlternateContent>
        <mc:AlternateContent xmlns:mc="http://schemas.openxmlformats.org/markup-compatibility/2006">
          <mc:Choice Requires="x14">
            <control shapeId="28677" r:id="rId7" name="Check Box 5">
              <controlPr defaultSize="0" autoFill="0" autoLine="0" autoPict="0">
                <anchor moveWithCells="1">
                  <from>
                    <xdr:col>6</xdr:col>
                    <xdr:colOff>1173480</xdr:colOff>
                    <xdr:row>25</xdr:row>
                    <xdr:rowOff>106680</xdr:rowOff>
                  </from>
                  <to>
                    <xdr:col>8</xdr:col>
                    <xdr:colOff>335280</xdr:colOff>
                    <xdr:row>25</xdr:row>
                    <xdr:rowOff>335280</xdr:rowOff>
                  </to>
                </anchor>
              </controlPr>
            </control>
          </mc:Choice>
        </mc:AlternateContent>
        <mc:AlternateContent xmlns:mc="http://schemas.openxmlformats.org/markup-compatibility/2006">
          <mc:Choice Requires="x14">
            <control shapeId="28678" r:id="rId8" name="Check Box 6">
              <controlPr defaultSize="0" autoFill="0" autoLine="0" autoPict="0">
                <anchor moveWithCells="1">
                  <from>
                    <xdr:col>4</xdr:col>
                    <xdr:colOff>30480</xdr:colOff>
                    <xdr:row>25</xdr:row>
                    <xdr:rowOff>373380</xdr:rowOff>
                  </from>
                  <to>
                    <xdr:col>4</xdr:col>
                    <xdr:colOff>1668780</xdr:colOff>
                    <xdr:row>25</xdr:row>
                    <xdr:rowOff>601980</xdr:rowOff>
                  </to>
                </anchor>
              </controlPr>
            </control>
          </mc:Choice>
        </mc:AlternateContent>
        <mc:AlternateContent xmlns:mc="http://schemas.openxmlformats.org/markup-compatibility/2006">
          <mc:Choice Requires="x14">
            <control shapeId="28679" r:id="rId9" name="Check Box 7">
              <controlPr defaultSize="0" autoFill="0" autoLine="0" autoPict="0">
                <anchor moveWithCells="1">
                  <from>
                    <xdr:col>4</xdr:col>
                    <xdr:colOff>1744980</xdr:colOff>
                    <xdr:row>25</xdr:row>
                    <xdr:rowOff>342900</xdr:rowOff>
                  </from>
                  <to>
                    <xdr:col>5</xdr:col>
                    <xdr:colOff>716280</xdr:colOff>
                    <xdr:row>25</xdr:row>
                    <xdr:rowOff>601980</xdr:rowOff>
                  </to>
                </anchor>
              </controlPr>
            </control>
          </mc:Choice>
        </mc:AlternateContent>
        <mc:AlternateContent xmlns:mc="http://schemas.openxmlformats.org/markup-compatibility/2006">
          <mc:Choice Requires="x14">
            <control shapeId="28680" r:id="rId10" name="Check Box 8">
              <controlPr defaultSize="0" autoFill="0" autoLine="0" autoPict="0">
                <anchor moveWithCells="1">
                  <from>
                    <xdr:col>5</xdr:col>
                    <xdr:colOff>838200</xdr:colOff>
                    <xdr:row>25</xdr:row>
                    <xdr:rowOff>335280</xdr:rowOff>
                  </from>
                  <to>
                    <xdr:col>6</xdr:col>
                    <xdr:colOff>716280</xdr:colOff>
                    <xdr:row>25</xdr:row>
                    <xdr:rowOff>640080</xdr:rowOff>
                  </to>
                </anchor>
              </controlPr>
            </control>
          </mc:Choice>
        </mc:AlternateContent>
        <mc:AlternateContent xmlns:mc="http://schemas.openxmlformats.org/markup-compatibility/2006">
          <mc:Choice Requires="x14">
            <control shapeId="28681" r:id="rId11" name="Check Box 9">
              <controlPr defaultSize="0" autoFill="0" autoLine="0" autoPict="0">
                <anchor moveWithCells="1">
                  <from>
                    <xdr:col>6</xdr:col>
                    <xdr:colOff>1173480</xdr:colOff>
                    <xdr:row>25</xdr:row>
                    <xdr:rowOff>373380</xdr:rowOff>
                  </from>
                  <to>
                    <xdr:col>9</xdr:col>
                    <xdr:colOff>0</xdr:colOff>
                    <xdr:row>25</xdr:row>
                    <xdr:rowOff>609600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70C0D2C2-214B-40D3-83B5-4B270C8FF486}">
          <x14:formula1>
            <xm:f>※!$B$3:$B$7</xm:f>
          </x14:formula1>
          <xm:sqref>C45:C50 C31:C40</xm:sqref>
        </x14:dataValidation>
        <x14:dataValidation type="list" allowBlank="1" showInputMessage="1" showErrorMessage="1" xr:uid="{08A79653-2370-40FE-8656-A45F6DC31781}">
          <x14:formula1>
            <xm:f>※!$I$3:$I$7</xm:f>
          </x14:formula1>
          <xm:sqref>C31:C40 C45:C50</xm:sqref>
        </x14:dataValidation>
        <x14:dataValidation type="list" allowBlank="1" showInputMessage="1" showErrorMessage="1" xr:uid="{92578F74-F964-425E-9FBA-967590F2B3D0}">
          <x14:formula1>
            <xm:f>※!$B$3:$B$6</xm:f>
          </x14:formula1>
          <xm:sqref>G5</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EB06B-03B1-4AD1-B03C-DB172D06D91E}">
  <sheetPr>
    <tabColor indexed="13"/>
    <pageSetUpPr fitToPage="1"/>
  </sheetPr>
  <dimension ref="B1:M51"/>
  <sheetViews>
    <sheetView view="pageBreakPreview" zoomScaleNormal="85" zoomScaleSheetLayoutView="100" workbookViewId="0"/>
  </sheetViews>
  <sheetFormatPr defaultColWidth="9" defaultRowHeight="25.35" customHeight="1"/>
  <cols>
    <col min="1" max="1" width="1.7109375" style="3" customWidth="1"/>
    <col min="2" max="2" width="4.7109375" style="3" customWidth="1"/>
    <col min="3" max="3" width="19.28515625" style="81" hidden="1" customWidth="1"/>
    <col min="4" max="4" width="19.28515625" style="81" customWidth="1"/>
    <col min="5" max="5" width="37.140625" style="3" customWidth="1"/>
    <col min="6" max="6" width="19.28515625" style="3" customWidth="1"/>
    <col min="7" max="7" width="21.85546875" style="3" customWidth="1"/>
    <col min="8" max="9" width="9.85546875" style="3" customWidth="1"/>
    <col min="10" max="10" width="1.85546875" style="3" customWidth="1"/>
    <col min="11" max="11" width="77.28515625" style="3" customWidth="1"/>
    <col min="12" max="12" width="9.7109375" style="3" hidden="1" customWidth="1"/>
    <col min="13" max="13" width="0" style="3" hidden="1" customWidth="1"/>
    <col min="14" max="16384" width="9" style="3"/>
  </cols>
  <sheetData>
    <row r="1" spans="2:11" ht="14.1" customHeight="1"/>
    <row r="2" spans="2:11" ht="25.35" customHeight="1">
      <c r="B2" s="318" t="s">
        <v>30</v>
      </c>
      <c r="C2" s="319"/>
      <c r="D2" s="320"/>
      <c r="E2" s="351" t="str">
        <f>IF(助成金申請書!D8="","",助成金申請書!D8)</f>
        <v/>
      </c>
      <c r="F2" s="352"/>
      <c r="G2" s="352"/>
      <c r="H2" s="352"/>
      <c r="I2" s="353"/>
    </row>
    <row r="3" spans="2:11" ht="26.1" customHeight="1" thickBot="1">
      <c r="B3" s="13" t="s">
        <v>86</v>
      </c>
      <c r="K3" s="306" t="s">
        <v>32</v>
      </c>
    </row>
    <row r="4" spans="2:11" ht="39" customHeight="1">
      <c r="B4" s="326" t="s">
        <v>33</v>
      </c>
      <c r="C4" s="83"/>
      <c r="D4" s="12" t="s">
        <v>34</v>
      </c>
      <c r="E4" s="354"/>
      <c r="F4" s="355"/>
      <c r="G4" s="355"/>
      <c r="H4" s="355"/>
      <c r="I4" s="356"/>
      <c r="K4" s="306"/>
    </row>
    <row r="5" spans="2:11" ht="39" customHeight="1">
      <c r="B5" s="327"/>
      <c r="C5" s="3"/>
      <c r="D5" s="11" t="s">
        <v>35</v>
      </c>
      <c r="E5" s="22"/>
      <c r="F5" s="17" t="s">
        <v>36</v>
      </c>
      <c r="G5" s="185"/>
      <c r="H5" s="333"/>
      <c r="I5" s="334"/>
      <c r="K5" s="306"/>
    </row>
    <row r="6" spans="2:11" ht="19.350000000000001" customHeight="1">
      <c r="B6" s="327"/>
      <c r="C6" s="3"/>
      <c r="D6" s="331" t="s">
        <v>37</v>
      </c>
      <c r="E6" s="23" t="s">
        <v>38</v>
      </c>
      <c r="F6" s="364" t="s">
        <v>39</v>
      </c>
      <c r="G6" s="365"/>
      <c r="H6" s="335"/>
      <c r="I6" s="336"/>
      <c r="K6" s="306"/>
    </row>
    <row r="7" spans="2:11" ht="39" customHeight="1">
      <c r="B7" s="327"/>
      <c r="C7" s="3"/>
      <c r="D7" s="332"/>
      <c r="E7" s="36" t="s">
        <v>40</v>
      </c>
      <c r="F7" s="37" t="s">
        <v>40</v>
      </c>
      <c r="G7" s="84"/>
      <c r="H7" s="335"/>
      <c r="I7" s="336"/>
      <c r="K7" s="306"/>
    </row>
    <row r="8" spans="2:11" ht="39" customHeight="1">
      <c r="B8" s="327"/>
      <c r="C8" s="3"/>
      <c r="D8" s="7" t="s">
        <v>41</v>
      </c>
      <c r="E8" s="22"/>
      <c r="F8" s="16" t="s">
        <v>77</v>
      </c>
      <c r="G8" s="223"/>
      <c r="H8" s="337"/>
      <c r="I8" s="338"/>
      <c r="K8" s="306"/>
    </row>
    <row r="9" spans="2:11" ht="35.25" customHeight="1">
      <c r="B9" s="327"/>
      <c r="C9" s="3"/>
      <c r="D9" s="8" t="s">
        <v>43</v>
      </c>
      <c r="E9" s="357"/>
      <c r="F9" s="358"/>
      <c r="G9" s="358"/>
      <c r="H9" s="358"/>
      <c r="I9" s="359"/>
    </row>
    <row r="10" spans="2:11" ht="39" customHeight="1">
      <c r="B10" s="327"/>
      <c r="C10" s="3"/>
      <c r="D10" s="9" t="s">
        <v>44</v>
      </c>
      <c r="E10" s="375"/>
      <c r="F10" s="376"/>
      <c r="G10" s="376"/>
      <c r="H10" s="376"/>
      <c r="I10" s="377"/>
    </row>
    <row r="11" spans="2:11" ht="20.100000000000001" customHeight="1">
      <c r="B11" s="327"/>
      <c r="C11" s="3"/>
      <c r="D11" s="343" t="s">
        <v>45</v>
      </c>
      <c r="E11" s="345" t="s">
        <v>46</v>
      </c>
      <c r="F11" s="346"/>
      <c r="G11" s="346"/>
      <c r="H11" s="346"/>
      <c r="I11" s="347"/>
      <c r="K11" s="173" t="s">
        <v>23</v>
      </c>
    </row>
    <row r="12" spans="2:11" ht="15.6" customHeight="1">
      <c r="B12" s="327"/>
      <c r="C12" s="3"/>
      <c r="D12" s="344"/>
      <c r="E12" s="285"/>
      <c r="F12" s="286"/>
      <c r="G12" s="286"/>
      <c r="H12" s="286"/>
      <c r="I12" s="378"/>
      <c r="K12" s="221">
        <v>1</v>
      </c>
    </row>
    <row r="13" spans="2:11" ht="15.6" customHeight="1">
      <c r="B13" s="327"/>
      <c r="C13" s="3"/>
      <c r="D13" s="344"/>
      <c r="E13" s="288"/>
      <c r="F13" s="289"/>
      <c r="G13" s="289"/>
      <c r="H13" s="289"/>
      <c r="I13" s="379"/>
      <c r="K13" s="221">
        <v>2</v>
      </c>
    </row>
    <row r="14" spans="2:11" ht="15.6" customHeight="1">
      <c r="B14" s="327"/>
      <c r="C14" s="3"/>
      <c r="D14" s="344"/>
      <c r="E14" s="288"/>
      <c r="F14" s="289"/>
      <c r="G14" s="289"/>
      <c r="H14" s="289"/>
      <c r="I14" s="379"/>
      <c r="K14" s="221">
        <v>3</v>
      </c>
    </row>
    <row r="15" spans="2:11" ht="15.6" customHeight="1">
      <c r="B15" s="327"/>
      <c r="C15" s="3"/>
      <c r="D15" s="344"/>
      <c r="E15" s="288"/>
      <c r="F15" s="289"/>
      <c r="G15" s="289"/>
      <c r="H15" s="289"/>
      <c r="I15" s="379"/>
      <c r="K15" s="221">
        <v>4</v>
      </c>
    </row>
    <row r="16" spans="2:11" ht="15.6" customHeight="1">
      <c r="B16" s="327"/>
      <c r="C16" s="3"/>
      <c r="D16" s="344"/>
      <c r="E16" s="291"/>
      <c r="F16" s="292"/>
      <c r="G16" s="292"/>
      <c r="H16" s="292"/>
      <c r="I16" s="380"/>
      <c r="K16" s="221"/>
    </row>
    <row r="17" spans="2:13" ht="20.85" customHeight="1">
      <c r="B17" s="327"/>
      <c r="C17" s="3"/>
      <c r="D17" s="344"/>
      <c r="E17" s="348" t="s">
        <v>47</v>
      </c>
      <c r="F17" s="349"/>
      <c r="G17" s="349"/>
      <c r="H17" s="349"/>
      <c r="I17" s="350"/>
      <c r="K17" s="173" t="s">
        <v>23</v>
      </c>
    </row>
    <row r="18" spans="2:13" ht="15.6" customHeight="1">
      <c r="B18" s="327"/>
      <c r="C18" s="3"/>
      <c r="D18" s="344"/>
      <c r="E18" s="285"/>
      <c r="F18" s="286"/>
      <c r="G18" s="286"/>
      <c r="H18" s="286"/>
      <c r="I18" s="378"/>
      <c r="K18" s="221">
        <v>1</v>
      </c>
    </row>
    <row r="19" spans="2:13" ht="15.6" customHeight="1">
      <c r="B19" s="327"/>
      <c r="C19" s="3"/>
      <c r="D19" s="344"/>
      <c r="E19" s="288"/>
      <c r="F19" s="289"/>
      <c r="G19" s="289"/>
      <c r="H19" s="289"/>
      <c r="I19" s="379"/>
      <c r="K19" s="221">
        <v>2</v>
      </c>
    </row>
    <row r="20" spans="2:13" ht="15.6" customHeight="1">
      <c r="B20" s="327"/>
      <c r="C20" s="3"/>
      <c r="D20" s="344"/>
      <c r="E20" s="288"/>
      <c r="F20" s="289"/>
      <c r="G20" s="289"/>
      <c r="H20" s="289"/>
      <c r="I20" s="379"/>
      <c r="K20" s="221">
        <v>3</v>
      </c>
    </row>
    <row r="21" spans="2:13" ht="15.6" customHeight="1">
      <c r="B21" s="327"/>
      <c r="C21" s="3"/>
      <c r="D21" s="344"/>
      <c r="E21" s="288"/>
      <c r="F21" s="289"/>
      <c r="G21" s="289"/>
      <c r="H21" s="289"/>
      <c r="I21" s="379"/>
      <c r="K21" s="221">
        <v>4</v>
      </c>
    </row>
    <row r="22" spans="2:13" ht="15.6" customHeight="1">
      <c r="B22" s="327"/>
      <c r="C22" s="3"/>
      <c r="D22" s="401"/>
      <c r="E22" s="291"/>
      <c r="F22" s="292"/>
      <c r="G22" s="292"/>
      <c r="H22" s="292"/>
      <c r="I22" s="380"/>
      <c r="K22" s="221"/>
    </row>
    <row r="23" spans="2:13" ht="20.85" customHeight="1">
      <c r="B23" s="327"/>
      <c r="C23" s="3"/>
      <c r="D23" s="321" t="s">
        <v>48</v>
      </c>
      <c r="E23" s="339" t="s">
        <v>78</v>
      </c>
      <c r="F23" s="339"/>
      <c r="G23" s="339"/>
      <c r="H23" s="339"/>
      <c r="I23" s="340"/>
    </row>
    <row r="24" spans="2:13" ht="24" customHeight="1">
      <c r="B24" s="327"/>
      <c r="C24" s="3"/>
      <c r="D24" s="322"/>
      <c r="E24" s="329"/>
      <c r="F24" s="329"/>
      <c r="G24" s="329"/>
      <c r="H24" s="329"/>
      <c r="I24" s="330"/>
      <c r="K24" s="171" t="s">
        <v>50</v>
      </c>
    </row>
    <row r="25" spans="2:13" ht="20.85" customHeight="1">
      <c r="B25" s="327"/>
      <c r="C25" s="3"/>
      <c r="D25" s="322"/>
      <c r="E25" s="341" t="s">
        <v>51</v>
      </c>
      <c r="F25" s="341"/>
      <c r="G25" s="341"/>
      <c r="H25" s="341"/>
      <c r="I25" s="342"/>
    </row>
    <row r="26" spans="2:13" ht="57.6" customHeight="1" thickBot="1">
      <c r="B26" s="328"/>
      <c r="C26" s="85"/>
      <c r="D26" s="323"/>
      <c r="E26" s="416"/>
      <c r="F26" s="416"/>
      <c r="G26" s="416"/>
      <c r="H26" s="416"/>
      <c r="I26" s="417"/>
    </row>
    <row r="27" spans="2:13" ht="20.85" customHeight="1" thickBot="1">
      <c r="B27" s="303" t="s">
        <v>52</v>
      </c>
      <c r="C27" s="83"/>
      <c r="D27" s="385" t="s">
        <v>53</v>
      </c>
      <c r="E27" s="24" t="s">
        <v>54</v>
      </c>
      <c r="F27" s="366" t="s">
        <v>79</v>
      </c>
      <c r="G27" s="392"/>
      <c r="H27" s="393" t="s">
        <v>80</v>
      </c>
      <c r="I27" s="394"/>
      <c r="K27" s="316" t="s">
        <v>56</v>
      </c>
    </row>
    <row r="28" spans="2:13" ht="42" customHeight="1">
      <c r="B28" s="304"/>
      <c r="C28" s="83"/>
      <c r="D28" s="386"/>
      <c r="E28" s="36" t="s">
        <v>40</v>
      </c>
      <c r="F28" s="37" t="s">
        <v>40</v>
      </c>
      <c r="G28" s="38"/>
      <c r="H28" s="395"/>
      <c r="I28" s="396"/>
      <c r="K28" s="316"/>
    </row>
    <row r="29" spans="2:13" ht="42" customHeight="1">
      <c r="B29" s="304"/>
      <c r="C29" s="3"/>
      <c r="D29" s="27" t="s">
        <v>57</v>
      </c>
      <c r="E29" s="203">
        <f>予算書!M80</f>
        <v>0</v>
      </c>
      <c r="F29" s="15" t="s">
        <v>58</v>
      </c>
      <c r="G29" s="184">
        <f>予算書!J15</f>
        <v>0</v>
      </c>
      <c r="H29" s="397"/>
      <c r="I29" s="398"/>
      <c r="K29" s="171" t="s">
        <v>59</v>
      </c>
    </row>
    <row r="30" spans="2:13" ht="21" customHeight="1">
      <c r="B30" s="304"/>
      <c r="C30" s="3"/>
      <c r="D30" s="381" t="s">
        <v>60</v>
      </c>
      <c r="E30" s="382"/>
      <c r="F30" s="19" t="s">
        <v>61</v>
      </c>
      <c r="G30" s="18" t="s">
        <v>81</v>
      </c>
      <c r="H30" s="18" t="s">
        <v>63</v>
      </c>
      <c r="I30" s="25" t="s">
        <v>82</v>
      </c>
    </row>
    <row r="31" spans="2:13" ht="21" customHeight="1">
      <c r="B31" s="304"/>
      <c r="C31" s="92">
        <f t="shared" ref="C31:C40" si="0">$G$5</f>
        <v>0</v>
      </c>
      <c r="D31" s="33"/>
      <c r="E31" s="35"/>
      <c r="F31" s="260"/>
      <c r="G31" s="40"/>
      <c r="H31" s="39"/>
      <c r="I31" s="174"/>
      <c r="K31" s="306" t="s">
        <v>65</v>
      </c>
      <c r="L31" s="3" t="b">
        <f>OR(COUNTIF(E31,"*整理員謝金*"))</f>
        <v>0</v>
      </c>
      <c r="M31" s="3" t="b">
        <f>OR(COUNTIF(E31,"*講師謝金*"),COUNTIF(E31,"*整理員謝金*"),COUNTIF(E31,"*ウェブアクセシビリティ*"))</f>
        <v>0</v>
      </c>
    </row>
    <row r="32" spans="2:13" ht="21" customHeight="1">
      <c r="B32" s="304"/>
      <c r="C32" s="92">
        <f t="shared" si="0"/>
        <v>0</v>
      </c>
      <c r="D32" s="33"/>
      <c r="E32" s="35"/>
      <c r="F32" s="260"/>
      <c r="G32" s="40"/>
      <c r="H32" s="39"/>
      <c r="I32" s="174"/>
      <c r="K32" s="306"/>
      <c r="L32" s="3" t="b">
        <f t="shared" ref="L32:L39" si="1">OR(COUNTIF(E32,"*整理員謝金*"))</f>
        <v>0</v>
      </c>
      <c r="M32" s="3" t="b">
        <f t="shared" ref="M32:M39" si="2">OR(COUNTIF(E32,"*講師謝金*"),COUNTIF(E32,"*整理員謝金*"),COUNTIF(E32,"*ウェブアクセシビリティ*"))</f>
        <v>0</v>
      </c>
    </row>
    <row r="33" spans="2:13" ht="21" customHeight="1">
      <c r="B33" s="304"/>
      <c r="C33" s="92">
        <f t="shared" si="0"/>
        <v>0</v>
      </c>
      <c r="D33" s="33"/>
      <c r="E33" s="35"/>
      <c r="F33" s="260"/>
      <c r="G33" s="40"/>
      <c r="H33" s="39"/>
      <c r="I33" s="174"/>
      <c r="K33" s="306"/>
      <c r="L33" s="3" t="b">
        <f t="shared" si="1"/>
        <v>0</v>
      </c>
      <c r="M33" s="3" t="b">
        <f t="shared" si="2"/>
        <v>0</v>
      </c>
    </row>
    <row r="34" spans="2:13" ht="21" customHeight="1">
      <c r="B34" s="304"/>
      <c r="C34" s="92">
        <f t="shared" si="0"/>
        <v>0</v>
      </c>
      <c r="D34" s="33"/>
      <c r="E34" s="35"/>
      <c r="F34" s="260"/>
      <c r="G34" s="40"/>
      <c r="H34" s="39"/>
      <c r="I34" s="174"/>
      <c r="K34" s="306"/>
      <c r="L34" s="3" t="b">
        <f t="shared" si="1"/>
        <v>0</v>
      </c>
      <c r="M34" s="3" t="b">
        <f t="shared" si="2"/>
        <v>0</v>
      </c>
    </row>
    <row r="35" spans="2:13" ht="21" customHeight="1">
      <c r="B35" s="304"/>
      <c r="C35" s="92">
        <f t="shared" si="0"/>
        <v>0</v>
      </c>
      <c r="D35" s="33"/>
      <c r="E35" s="35"/>
      <c r="F35" s="260"/>
      <c r="G35" s="40"/>
      <c r="H35" s="39"/>
      <c r="I35" s="174"/>
      <c r="K35" s="306"/>
      <c r="L35" s="3" t="b">
        <f t="shared" si="1"/>
        <v>0</v>
      </c>
      <c r="M35" s="3" t="b">
        <f t="shared" si="2"/>
        <v>0</v>
      </c>
    </row>
    <row r="36" spans="2:13" ht="21" customHeight="1">
      <c r="B36" s="304"/>
      <c r="C36" s="92">
        <f t="shared" si="0"/>
        <v>0</v>
      </c>
      <c r="D36" s="33"/>
      <c r="E36" s="35"/>
      <c r="F36" s="260"/>
      <c r="G36" s="40"/>
      <c r="H36" s="39"/>
      <c r="I36" s="174"/>
      <c r="K36" s="306"/>
      <c r="L36" s="3" t="b">
        <f t="shared" si="1"/>
        <v>0</v>
      </c>
      <c r="M36" s="3" t="b">
        <f t="shared" si="2"/>
        <v>0</v>
      </c>
    </row>
    <row r="37" spans="2:13" ht="21" customHeight="1">
      <c r="B37" s="304"/>
      <c r="C37" s="92">
        <f t="shared" si="0"/>
        <v>0</v>
      </c>
      <c r="D37" s="33"/>
      <c r="E37" s="35"/>
      <c r="F37" s="260"/>
      <c r="G37" s="40"/>
      <c r="H37" s="39"/>
      <c r="I37" s="174"/>
      <c r="K37" s="306"/>
      <c r="L37" s="3" t="b">
        <f t="shared" si="1"/>
        <v>0</v>
      </c>
      <c r="M37" s="3" t="b">
        <f t="shared" si="2"/>
        <v>0</v>
      </c>
    </row>
    <row r="38" spans="2:13" ht="21" customHeight="1">
      <c r="B38" s="304"/>
      <c r="C38" s="92">
        <f t="shared" si="0"/>
        <v>0</v>
      </c>
      <c r="D38" s="33"/>
      <c r="E38" s="35"/>
      <c r="F38" s="260"/>
      <c r="G38" s="40"/>
      <c r="H38" s="39"/>
      <c r="I38" s="174"/>
      <c r="K38" s="306"/>
      <c r="L38" s="3" t="b">
        <f t="shared" si="1"/>
        <v>0</v>
      </c>
      <c r="M38" s="3" t="b">
        <f t="shared" si="2"/>
        <v>0</v>
      </c>
    </row>
    <row r="39" spans="2:13" ht="21" customHeight="1" thickBot="1">
      <c r="B39" s="304"/>
      <c r="C39" s="93">
        <f t="shared" si="0"/>
        <v>0</v>
      </c>
      <c r="D39" s="33"/>
      <c r="E39" s="35"/>
      <c r="F39" s="260"/>
      <c r="G39" s="40"/>
      <c r="H39" s="39"/>
      <c r="I39" s="174"/>
      <c r="K39" s="306"/>
      <c r="L39" s="3" t="b">
        <f t="shared" si="1"/>
        <v>0</v>
      </c>
      <c r="M39" s="3" t="b">
        <f t="shared" si="2"/>
        <v>0</v>
      </c>
    </row>
    <row r="40" spans="2:13" ht="21" customHeight="1" thickBot="1">
      <c r="B40" s="304"/>
      <c r="C40" s="187">
        <f t="shared" si="0"/>
        <v>0</v>
      </c>
      <c r="D40" s="383" t="s">
        <v>66</v>
      </c>
      <c r="E40" s="384"/>
      <c r="F40" s="384"/>
      <c r="G40" s="384"/>
      <c r="H40" s="400"/>
      <c r="I40" s="196">
        <f>SUM(I31:I39)</f>
        <v>0</v>
      </c>
    </row>
    <row r="41" spans="2:13" ht="23.65" customHeight="1">
      <c r="B41" s="304"/>
      <c r="C41" s="3"/>
      <c r="D41" s="387" t="s">
        <v>67</v>
      </c>
      <c r="E41" s="194" t="s">
        <v>68</v>
      </c>
      <c r="F41" s="368" t="s">
        <v>69</v>
      </c>
      <c r="G41" s="195" t="s">
        <v>68</v>
      </c>
      <c r="H41" s="405" t="s">
        <v>83</v>
      </c>
      <c r="I41" s="406"/>
      <c r="K41" s="171"/>
    </row>
    <row r="42" spans="2:13" ht="23.65" customHeight="1">
      <c r="B42" s="304"/>
      <c r="C42" s="3"/>
      <c r="D42" s="387"/>
      <c r="E42" s="179"/>
      <c r="F42" s="369"/>
      <c r="G42" s="181"/>
      <c r="H42" s="373">
        <f>IF(G42=0,0,IF(E42-G42&lt;=0,0,E42-G42))</f>
        <v>0</v>
      </c>
      <c r="I42" s="374"/>
      <c r="K42" s="316" t="s">
        <v>71</v>
      </c>
    </row>
    <row r="43" spans="2:13" ht="23.65" customHeight="1">
      <c r="B43" s="304"/>
      <c r="C43" s="3"/>
      <c r="D43" s="387"/>
      <c r="E43" s="180" t="s">
        <v>72</v>
      </c>
      <c r="F43" s="369"/>
      <c r="G43" s="182" t="s">
        <v>72</v>
      </c>
      <c r="H43" s="407" t="s">
        <v>84</v>
      </c>
      <c r="I43" s="408"/>
      <c r="K43" s="317"/>
    </row>
    <row r="44" spans="2:13" ht="23.65" customHeight="1" thickBot="1">
      <c r="B44" s="305"/>
      <c r="C44" s="85"/>
      <c r="D44" s="388"/>
      <c r="E44" s="188"/>
      <c r="F44" s="370"/>
      <c r="G44" s="189"/>
      <c r="H44" s="362">
        <f>IF(G44=0,0,IF(E44-G44&lt;=0,0,E44-G44))</f>
        <v>0</v>
      </c>
      <c r="I44" s="363"/>
      <c r="K44" s="317"/>
    </row>
    <row r="45" spans="2:13" ht="21.6" customHeight="1">
      <c r="B45" s="402" t="s">
        <v>74</v>
      </c>
      <c r="C45" s="89"/>
      <c r="D45" s="310" t="s">
        <v>30</v>
      </c>
      <c r="E45" s="310"/>
      <c r="F45" s="310" t="s">
        <v>85</v>
      </c>
      <c r="G45" s="310"/>
      <c r="H45" s="310"/>
      <c r="I45" s="311"/>
    </row>
    <row r="46" spans="2:13" ht="21.6" customHeight="1">
      <c r="B46" s="403"/>
      <c r="C46" s="90"/>
      <c r="D46" s="412"/>
      <c r="E46" s="413"/>
      <c r="F46" s="412"/>
      <c r="G46" s="414"/>
      <c r="H46" s="414"/>
      <c r="I46" s="415"/>
    </row>
    <row r="47" spans="2:13" ht="21.6" customHeight="1">
      <c r="B47" s="403"/>
      <c r="C47" s="90"/>
      <c r="D47" s="412"/>
      <c r="E47" s="413"/>
      <c r="F47" s="412"/>
      <c r="G47" s="414"/>
      <c r="H47" s="414"/>
      <c r="I47" s="415"/>
    </row>
    <row r="48" spans="2:13" ht="21.6" customHeight="1">
      <c r="B48" s="403"/>
      <c r="C48" s="90"/>
      <c r="D48" s="412"/>
      <c r="E48" s="413"/>
      <c r="F48" s="412"/>
      <c r="G48" s="414"/>
      <c r="H48" s="414"/>
      <c r="I48" s="415"/>
    </row>
    <row r="49" spans="2:9" ht="21.6" customHeight="1">
      <c r="B49" s="403"/>
      <c r="C49" s="90"/>
      <c r="D49" s="412"/>
      <c r="E49" s="413"/>
      <c r="F49" s="412"/>
      <c r="G49" s="414"/>
      <c r="H49" s="414"/>
      <c r="I49" s="415"/>
    </row>
    <row r="50" spans="2:9" ht="21.6" customHeight="1" thickBot="1">
      <c r="B50" s="404"/>
      <c r="C50" s="91"/>
      <c r="D50" s="314"/>
      <c r="E50" s="314"/>
      <c r="F50" s="314"/>
      <c r="G50" s="314"/>
      <c r="H50" s="314"/>
      <c r="I50" s="315"/>
    </row>
    <row r="51" spans="2:9" ht="5.85" customHeight="1"/>
  </sheetData>
  <sheetProtection sheet="1" formatCells="0" formatRows="0"/>
  <mergeCells count="48">
    <mergeCell ref="B2:D2"/>
    <mergeCell ref="E2:I2"/>
    <mergeCell ref="B4:B26"/>
    <mergeCell ref="E4:I4"/>
    <mergeCell ref="E9:I9"/>
    <mergeCell ref="D23:D26"/>
    <mergeCell ref="E23:I23"/>
    <mergeCell ref="E24:I24"/>
    <mergeCell ref="E25:I25"/>
    <mergeCell ref="E26:I26"/>
    <mergeCell ref="E11:I11"/>
    <mergeCell ref="E17:I17"/>
    <mergeCell ref="F6:G6"/>
    <mergeCell ref="H5:I8"/>
    <mergeCell ref="D6:D7"/>
    <mergeCell ref="B45:B50"/>
    <mergeCell ref="D45:E45"/>
    <mergeCell ref="F45:I45"/>
    <mergeCell ref="D46:E46"/>
    <mergeCell ref="F46:I46"/>
    <mergeCell ref="D47:E47"/>
    <mergeCell ref="F47:I47"/>
    <mergeCell ref="D48:E48"/>
    <mergeCell ref="F48:I48"/>
    <mergeCell ref="D49:E49"/>
    <mergeCell ref="F49:I49"/>
    <mergeCell ref="D50:E50"/>
    <mergeCell ref="F50:I50"/>
    <mergeCell ref="B27:B44"/>
    <mergeCell ref="K31:K39"/>
    <mergeCell ref="D27:D28"/>
    <mergeCell ref="D41:D44"/>
    <mergeCell ref="F41:F44"/>
    <mergeCell ref="H41:I41"/>
    <mergeCell ref="H42:I42"/>
    <mergeCell ref="K42:K44"/>
    <mergeCell ref="H43:I43"/>
    <mergeCell ref="H44:I44"/>
    <mergeCell ref="F27:G27"/>
    <mergeCell ref="H27:I29"/>
    <mergeCell ref="D30:E30"/>
    <mergeCell ref="D40:H40"/>
    <mergeCell ref="K27:K28"/>
    <mergeCell ref="K3:K8"/>
    <mergeCell ref="E10:I10"/>
    <mergeCell ref="D11:D22"/>
    <mergeCell ref="E12:I16"/>
    <mergeCell ref="E18:I22"/>
  </mergeCells>
  <phoneticPr fontId="6"/>
  <conditionalFormatting sqref="D41:D44">
    <cfRule type="expression" dxfId="139" priority="7">
      <formula>COUNTIF($L$31:$L$39,"TRUE")=0</formula>
    </cfRule>
  </conditionalFormatting>
  <conditionalFormatting sqref="D41:E44">
    <cfRule type="expression" dxfId="138" priority="8">
      <formula>COUNTIF($L$31:$L$39,"TRUE")=0</formula>
    </cfRule>
  </conditionalFormatting>
  <conditionalFormatting sqref="E41:G41">
    <cfRule type="expression" dxfId="137" priority="1">
      <formula>COUNTIF($L$31:$L$39,"TRUE")=0</formula>
    </cfRule>
  </conditionalFormatting>
  <conditionalFormatting sqref="E44:G44">
    <cfRule type="expression" dxfId="136" priority="2">
      <formula>COUNTIF($L$31:$L$39,"TRUE")=0</formula>
    </cfRule>
  </conditionalFormatting>
  <conditionalFormatting sqref="F41:F44">
    <cfRule type="expression" dxfId="135" priority="3">
      <formula>COUNTIF($L$31:$L$39,"TRUE")=0</formula>
    </cfRule>
  </conditionalFormatting>
  <conditionalFormatting sqref="G41:I44">
    <cfRule type="expression" dxfId="134" priority="14">
      <formula>COUNTIF($L$31:$L$39,"TRUE")=0</formula>
    </cfRule>
  </conditionalFormatting>
  <conditionalFormatting sqref="H41:I41">
    <cfRule type="expression" dxfId="133" priority="10">
      <formula>COUNTIF($L$31:$L$39,"TRUE")=0</formula>
    </cfRule>
  </conditionalFormatting>
  <conditionalFormatting sqref="H42:I43">
    <cfRule type="expression" dxfId="132" priority="12">
      <formula>COUNTIF($L$31:$L$39,"TRUE")=0</formula>
    </cfRule>
  </conditionalFormatting>
  <conditionalFormatting sqref="H44:I44">
    <cfRule type="expression" dxfId="131" priority="11">
      <formula>COUNTIF($L$31:$L$39,"TRUE")=0</formula>
    </cfRule>
  </conditionalFormatting>
  <conditionalFormatting sqref="I31:I39">
    <cfRule type="expression" dxfId="130" priority="15">
      <formula>COUNTIF($M31,"TRUE")</formula>
    </cfRule>
  </conditionalFormatting>
  <dataValidations count="13">
    <dataValidation type="textLength" operator="lessThanOrEqual" allowBlank="1" showInputMessage="1" showErrorMessage="1" error="200文字以下で入力して下さい。" prompt="改行する時は「Alt」キーと「Enter」キーを同時に押してください" sqref="D30" xr:uid="{431C345E-8B4B-4779-B538-EB6280743AFF}">
      <formula1>200</formula1>
    </dataValidation>
    <dataValidation type="list" allowBlank="1" showInputMessage="1" showErrorMessage="1" sqref="D31:E39" xr:uid="{D0FA4AAB-7C16-44D8-91F0-093B9C9ED0D3}">
      <formula1>INDIRECT(C31)</formula1>
    </dataValidation>
    <dataValidation type="list" operator="lessThanOrEqual" allowBlank="1" showErrorMessage="1" error="200文字以下で入力して下さい。" prompt="改行する時は「Alt」キーと「Enter」キーを同時に押してください" sqref="E24:I24" xr:uid="{B2DC6AFF-8E01-4F11-A47D-CB6112B19781}">
      <formula1>"東京芸術文化創造発信助成,地域芸術文化活動応援助成,芸術文化による社会支援助成,スタートアップ助成,伝統芸能体験活動助成,芸術文化魅力創出助成,ライフウィズアート助成,東京ライブ・ステージ応援助成,"</formula1>
    </dataValidation>
    <dataValidation allowBlank="1" showInputMessage="1" showErrorMessage="1" prompt="収支予算書に入力すると自動入力されます" sqref="E29 G29" xr:uid="{EE170207-0D8E-4970-8368-2EBF2601A0B1}"/>
    <dataValidation allowBlank="1" showInputMessage="1" showErrorMessage="1" prompt="F7のセルに入力してください" sqref="G7" xr:uid="{A14CF395-143E-4FA7-9DBE-F96A29895CFA}"/>
    <dataValidation allowBlank="1" showInputMessage="1" showErrorMessage="1" prompt="F20のセルに入力してください" sqref="G28" xr:uid="{865616D6-94E7-45F0-8532-13795032476B}"/>
    <dataValidation type="custom" allowBlank="1" showErrorMessage="1" error="この鑑賞サポートはカウントしません" sqref="I31:I39" xr:uid="{48E25E14-6BC0-46C5-AA84-CCDB3E4B455D}">
      <formula1>COUNTIF(L31,"FALSE")</formula1>
    </dataValidation>
    <dataValidation allowBlank="1" showInputMessage="1" showErrorMessage="1" prompt="公演の場合は回数、_x000a_展覧会等の場合は日数を入力" sqref="H31:H39" xr:uid="{CB864687-9365-4094-A380-ED06702E4B7F}"/>
    <dataValidation type="whole" operator="greaterThanOrEqual" allowBlank="1" showInputMessage="1" showErrorMessage="1" sqref="E42 E44" xr:uid="{52B3FB27-BCBF-4058-8DF0-B42E76C94883}">
      <formula1>G42</formula1>
    </dataValidation>
    <dataValidation type="whole" allowBlank="1" showInputMessage="1" showErrorMessage="1" sqref="G42 G44" xr:uid="{C7B5E1BF-8F31-40FE-A8B4-84041EA2841A}">
      <formula1>0</formula1>
      <formula2>E42</formula2>
    </dataValidation>
    <dataValidation type="date" allowBlank="1" showInputMessage="1" showErrorMessage="1" prompt="yyyy/mm/dd　で入力してください。_x000a_（例）2027/5/15" sqref="E28:F28 E7:F7" xr:uid="{9C2EAF10-1C96-4B6B-94BA-B26F79EE2526}">
      <formula1>46204</formula1>
      <formula2>46568</formula2>
    </dataValidation>
    <dataValidation allowBlank="1" showInputMessage="1" showErrorMessage="1" prompt="数字のみ入力してください" sqref="E8 G8" xr:uid="{36E22831-F817-46CC-944E-8B3763A8D8F9}"/>
    <dataValidation type="whole" operator="greaterThan" allowBlank="1" showInputMessage="1" showErrorMessage="1" sqref="E5" xr:uid="{96F064EA-A156-4405-8516-874C557E9E86}">
      <formula1>0</formula1>
    </dataValidation>
  </dataValidations>
  <pageMargins left="0.55118110236220474" right="0.39370078740157483" top="0.51181102362204722" bottom="0.39370078740157483" header="0.51181102362204722" footer="0.19685039370078741"/>
  <pageSetup paperSize="9" scale="6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9698" r:id="rId4" name="Check Box 2">
              <controlPr defaultSize="0" autoFill="0" autoLine="0" autoPict="0">
                <anchor moveWithCells="1">
                  <from>
                    <xdr:col>4</xdr:col>
                    <xdr:colOff>30480</xdr:colOff>
                    <xdr:row>25</xdr:row>
                    <xdr:rowOff>106680</xdr:rowOff>
                  </from>
                  <to>
                    <xdr:col>4</xdr:col>
                    <xdr:colOff>1790700</xdr:colOff>
                    <xdr:row>25</xdr:row>
                    <xdr:rowOff>342900</xdr:rowOff>
                  </to>
                </anchor>
              </controlPr>
            </control>
          </mc:Choice>
        </mc:AlternateContent>
        <mc:AlternateContent xmlns:mc="http://schemas.openxmlformats.org/markup-compatibility/2006">
          <mc:Choice Requires="x14">
            <control shapeId="29699" r:id="rId5" name="Check Box 3">
              <controlPr defaultSize="0" autoFill="0" autoLine="0" autoPict="0">
                <anchor moveWithCells="1">
                  <from>
                    <xdr:col>4</xdr:col>
                    <xdr:colOff>1668780</xdr:colOff>
                    <xdr:row>25</xdr:row>
                    <xdr:rowOff>76200</xdr:rowOff>
                  </from>
                  <to>
                    <xdr:col>5</xdr:col>
                    <xdr:colOff>830580</xdr:colOff>
                    <xdr:row>25</xdr:row>
                    <xdr:rowOff>373380</xdr:rowOff>
                  </to>
                </anchor>
              </controlPr>
            </control>
          </mc:Choice>
        </mc:AlternateContent>
        <mc:AlternateContent xmlns:mc="http://schemas.openxmlformats.org/markup-compatibility/2006">
          <mc:Choice Requires="x14">
            <control shapeId="29700" r:id="rId6" name="Check Box 4">
              <controlPr defaultSize="0" autoFill="0" autoLine="0" autoPict="0">
                <anchor moveWithCells="1">
                  <from>
                    <xdr:col>5</xdr:col>
                    <xdr:colOff>754380</xdr:colOff>
                    <xdr:row>25</xdr:row>
                    <xdr:rowOff>106680</xdr:rowOff>
                  </from>
                  <to>
                    <xdr:col>6</xdr:col>
                    <xdr:colOff>1097280</xdr:colOff>
                    <xdr:row>25</xdr:row>
                    <xdr:rowOff>335280</xdr:rowOff>
                  </to>
                </anchor>
              </controlPr>
            </control>
          </mc:Choice>
        </mc:AlternateContent>
        <mc:AlternateContent xmlns:mc="http://schemas.openxmlformats.org/markup-compatibility/2006">
          <mc:Choice Requires="x14">
            <control shapeId="29701" r:id="rId7" name="Check Box 5">
              <controlPr defaultSize="0" autoFill="0" autoLine="0" autoPict="0">
                <anchor moveWithCells="1">
                  <from>
                    <xdr:col>6</xdr:col>
                    <xdr:colOff>1097280</xdr:colOff>
                    <xdr:row>25</xdr:row>
                    <xdr:rowOff>106680</xdr:rowOff>
                  </from>
                  <to>
                    <xdr:col>8</xdr:col>
                    <xdr:colOff>259080</xdr:colOff>
                    <xdr:row>25</xdr:row>
                    <xdr:rowOff>335280</xdr:rowOff>
                  </to>
                </anchor>
              </controlPr>
            </control>
          </mc:Choice>
        </mc:AlternateContent>
        <mc:AlternateContent xmlns:mc="http://schemas.openxmlformats.org/markup-compatibility/2006">
          <mc:Choice Requires="x14">
            <control shapeId="29702" r:id="rId8" name="Check Box 6">
              <controlPr defaultSize="0" autoFill="0" autoLine="0" autoPict="0">
                <anchor moveWithCells="1">
                  <from>
                    <xdr:col>4</xdr:col>
                    <xdr:colOff>30480</xdr:colOff>
                    <xdr:row>25</xdr:row>
                    <xdr:rowOff>373380</xdr:rowOff>
                  </from>
                  <to>
                    <xdr:col>4</xdr:col>
                    <xdr:colOff>1668780</xdr:colOff>
                    <xdr:row>25</xdr:row>
                    <xdr:rowOff>601980</xdr:rowOff>
                  </to>
                </anchor>
              </controlPr>
            </control>
          </mc:Choice>
        </mc:AlternateContent>
        <mc:AlternateContent xmlns:mc="http://schemas.openxmlformats.org/markup-compatibility/2006">
          <mc:Choice Requires="x14">
            <control shapeId="29703" r:id="rId9" name="Check Box 7">
              <controlPr defaultSize="0" autoFill="0" autoLine="0" autoPict="0">
                <anchor moveWithCells="1">
                  <from>
                    <xdr:col>4</xdr:col>
                    <xdr:colOff>1668780</xdr:colOff>
                    <xdr:row>25</xdr:row>
                    <xdr:rowOff>342900</xdr:rowOff>
                  </from>
                  <to>
                    <xdr:col>5</xdr:col>
                    <xdr:colOff>678180</xdr:colOff>
                    <xdr:row>25</xdr:row>
                    <xdr:rowOff>601980</xdr:rowOff>
                  </to>
                </anchor>
              </controlPr>
            </control>
          </mc:Choice>
        </mc:AlternateContent>
        <mc:AlternateContent xmlns:mc="http://schemas.openxmlformats.org/markup-compatibility/2006">
          <mc:Choice Requires="x14">
            <control shapeId="29704" r:id="rId10" name="Check Box 8">
              <controlPr defaultSize="0" autoFill="0" autoLine="0" autoPict="0">
                <anchor moveWithCells="1">
                  <from>
                    <xdr:col>5</xdr:col>
                    <xdr:colOff>754380</xdr:colOff>
                    <xdr:row>25</xdr:row>
                    <xdr:rowOff>335280</xdr:rowOff>
                  </from>
                  <to>
                    <xdr:col>6</xdr:col>
                    <xdr:colOff>640080</xdr:colOff>
                    <xdr:row>25</xdr:row>
                    <xdr:rowOff>640080</xdr:rowOff>
                  </to>
                </anchor>
              </controlPr>
            </control>
          </mc:Choice>
        </mc:AlternateContent>
        <mc:AlternateContent xmlns:mc="http://schemas.openxmlformats.org/markup-compatibility/2006">
          <mc:Choice Requires="x14">
            <control shapeId="29705" r:id="rId11" name="Check Box 9">
              <controlPr defaultSize="0" autoFill="0" autoLine="0" autoPict="0">
                <anchor moveWithCells="1">
                  <from>
                    <xdr:col>6</xdr:col>
                    <xdr:colOff>1097280</xdr:colOff>
                    <xdr:row>25</xdr:row>
                    <xdr:rowOff>373380</xdr:rowOff>
                  </from>
                  <to>
                    <xdr:col>8</xdr:col>
                    <xdr:colOff>571500</xdr:colOff>
                    <xdr:row>25</xdr:row>
                    <xdr:rowOff>609600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77A8B9D6-8807-49B7-A196-87B5DC29CEB4}">
          <x14:formula1>
            <xm:f>※!$B$3:$B$7</xm:f>
          </x14:formula1>
          <xm:sqref>C45:C50 C31:C40</xm:sqref>
        </x14:dataValidation>
        <x14:dataValidation type="list" allowBlank="1" showInputMessage="1" showErrorMessage="1" xr:uid="{FA2F6589-0868-4454-9678-CE27E3FBCB18}">
          <x14:formula1>
            <xm:f>※!$I$3:$I$7</xm:f>
          </x14:formula1>
          <xm:sqref>C31:C40 C45:C50</xm:sqref>
        </x14:dataValidation>
        <x14:dataValidation type="list" allowBlank="1" showInputMessage="1" showErrorMessage="1" xr:uid="{61DE5419-ECAD-4862-A4F3-ED6EC5CDF441}">
          <x14:formula1>
            <xm:f>※!$B$3:$B$6</xm:f>
          </x14:formula1>
          <xm:sqref>G5</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EFCF2-A1F8-47E2-BBCE-AD68FC2F4EC7}">
  <sheetPr>
    <tabColor indexed="13"/>
    <pageSetUpPr fitToPage="1"/>
  </sheetPr>
  <dimension ref="B1:M51"/>
  <sheetViews>
    <sheetView view="pageBreakPreview" zoomScaleNormal="85" zoomScaleSheetLayoutView="100" workbookViewId="0"/>
  </sheetViews>
  <sheetFormatPr defaultColWidth="9" defaultRowHeight="25.35" customHeight="1"/>
  <cols>
    <col min="1" max="1" width="1.7109375" style="3" customWidth="1"/>
    <col min="2" max="2" width="4.7109375" style="3" customWidth="1"/>
    <col min="3" max="3" width="19.28515625" style="81" hidden="1" customWidth="1"/>
    <col min="4" max="4" width="19.28515625" style="81" customWidth="1"/>
    <col min="5" max="5" width="37.140625" style="3" customWidth="1"/>
    <col min="6" max="6" width="19.28515625" style="3" customWidth="1"/>
    <col min="7" max="7" width="21.85546875" style="3" customWidth="1"/>
    <col min="8" max="9" width="9.85546875" style="3" customWidth="1"/>
    <col min="10" max="10" width="1.85546875" style="3" customWidth="1"/>
    <col min="11" max="11" width="77.28515625" style="3" customWidth="1"/>
    <col min="12" max="12" width="9.7109375" style="3" hidden="1" customWidth="1"/>
    <col min="13" max="13" width="0" style="3" hidden="1" customWidth="1"/>
    <col min="14" max="16384" width="9" style="3"/>
  </cols>
  <sheetData>
    <row r="1" spans="2:11" ht="14.1" customHeight="1"/>
    <row r="2" spans="2:11" ht="25.35" customHeight="1">
      <c r="B2" s="418" t="s">
        <v>30</v>
      </c>
      <c r="C2" s="419"/>
      <c r="D2" s="420"/>
      <c r="E2" s="351" t="str">
        <f>IF(助成金申請書!D8="","",助成金申請書!D8)</f>
        <v/>
      </c>
      <c r="F2" s="352"/>
      <c r="G2" s="352"/>
      <c r="H2" s="352"/>
      <c r="I2" s="353"/>
    </row>
    <row r="3" spans="2:11" ht="26.1" customHeight="1" thickBot="1">
      <c r="B3" s="13" t="s">
        <v>87</v>
      </c>
      <c r="K3" s="306" t="s">
        <v>32</v>
      </c>
    </row>
    <row r="4" spans="2:11" ht="39" customHeight="1">
      <c r="B4" s="326" t="s">
        <v>33</v>
      </c>
      <c r="C4" s="83"/>
      <c r="D4" s="12" t="s">
        <v>34</v>
      </c>
      <c r="E4" s="354"/>
      <c r="F4" s="355"/>
      <c r="G4" s="355"/>
      <c r="H4" s="355"/>
      <c r="I4" s="356"/>
      <c r="K4" s="306"/>
    </row>
    <row r="5" spans="2:11" ht="39" customHeight="1">
      <c r="B5" s="327"/>
      <c r="C5" s="3"/>
      <c r="D5" s="11" t="s">
        <v>35</v>
      </c>
      <c r="E5" s="22"/>
      <c r="F5" s="17" t="s">
        <v>36</v>
      </c>
      <c r="G5" s="185"/>
      <c r="H5" s="333"/>
      <c r="I5" s="334"/>
      <c r="K5" s="306"/>
    </row>
    <row r="6" spans="2:11" ht="19.350000000000001" customHeight="1">
      <c r="B6" s="327"/>
      <c r="C6" s="3"/>
      <c r="D6" s="331" t="s">
        <v>37</v>
      </c>
      <c r="E6" s="23" t="s">
        <v>38</v>
      </c>
      <c r="F6" s="364" t="s">
        <v>39</v>
      </c>
      <c r="G6" s="365"/>
      <c r="H6" s="335"/>
      <c r="I6" s="336"/>
      <c r="K6" s="306"/>
    </row>
    <row r="7" spans="2:11" ht="39" customHeight="1">
      <c r="B7" s="327"/>
      <c r="C7" s="3"/>
      <c r="D7" s="332"/>
      <c r="E7" s="36" t="s">
        <v>40</v>
      </c>
      <c r="F7" s="37" t="s">
        <v>40</v>
      </c>
      <c r="G7" s="84"/>
      <c r="H7" s="335"/>
      <c r="I7" s="336"/>
      <c r="K7" s="306"/>
    </row>
    <row r="8" spans="2:11" ht="39" customHeight="1">
      <c r="B8" s="327"/>
      <c r="C8" s="3"/>
      <c r="D8" s="7" t="s">
        <v>41</v>
      </c>
      <c r="E8" s="22"/>
      <c r="F8" s="16" t="s">
        <v>77</v>
      </c>
      <c r="G8" s="223"/>
      <c r="H8" s="337"/>
      <c r="I8" s="338"/>
      <c r="K8" s="306"/>
    </row>
    <row r="9" spans="2:11" ht="35.25" customHeight="1">
      <c r="B9" s="327"/>
      <c r="C9" s="3"/>
      <c r="D9" s="8" t="s">
        <v>43</v>
      </c>
      <c r="E9" s="357"/>
      <c r="F9" s="358"/>
      <c r="G9" s="358"/>
      <c r="H9" s="358"/>
      <c r="I9" s="359"/>
    </row>
    <row r="10" spans="2:11" ht="39" customHeight="1">
      <c r="B10" s="327"/>
      <c r="C10" s="3"/>
      <c r="D10" s="9" t="s">
        <v>44</v>
      </c>
      <c r="E10" s="375"/>
      <c r="F10" s="376"/>
      <c r="G10" s="376"/>
      <c r="H10" s="376"/>
      <c r="I10" s="377"/>
    </row>
    <row r="11" spans="2:11" ht="20.100000000000001" customHeight="1">
      <c r="B11" s="327"/>
      <c r="C11" s="3"/>
      <c r="D11" s="343" t="s">
        <v>45</v>
      </c>
      <c r="E11" s="345" t="s">
        <v>46</v>
      </c>
      <c r="F11" s="346"/>
      <c r="G11" s="346"/>
      <c r="H11" s="346"/>
      <c r="I11" s="347"/>
      <c r="K11" s="173" t="s">
        <v>23</v>
      </c>
    </row>
    <row r="12" spans="2:11" ht="15.6" customHeight="1">
      <c r="B12" s="327"/>
      <c r="C12" s="3"/>
      <c r="D12" s="344"/>
      <c r="E12" s="285"/>
      <c r="F12" s="286"/>
      <c r="G12" s="286"/>
      <c r="H12" s="286"/>
      <c r="I12" s="378"/>
      <c r="K12" s="221">
        <v>1</v>
      </c>
    </row>
    <row r="13" spans="2:11" ht="15.6" customHeight="1">
      <c r="B13" s="327"/>
      <c r="C13" s="3"/>
      <c r="D13" s="344"/>
      <c r="E13" s="288"/>
      <c r="F13" s="289"/>
      <c r="G13" s="289"/>
      <c r="H13" s="289"/>
      <c r="I13" s="379"/>
      <c r="K13" s="221">
        <v>2</v>
      </c>
    </row>
    <row r="14" spans="2:11" ht="15.6" customHeight="1">
      <c r="B14" s="327"/>
      <c r="C14" s="3"/>
      <c r="D14" s="344"/>
      <c r="E14" s="288"/>
      <c r="F14" s="289"/>
      <c r="G14" s="289"/>
      <c r="H14" s="289"/>
      <c r="I14" s="379"/>
      <c r="K14" s="221">
        <v>3</v>
      </c>
    </row>
    <row r="15" spans="2:11" ht="15.6" customHeight="1">
      <c r="B15" s="327"/>
      <c r="C15" s="3"/>
      <c r="D15" s="344"/>
      <c r="E15" s="288"/>
      <c r="F15" s="289"/>
      <c r="G15" s="289"/>
      <c r="H15" s="289"/>
      <c r="I15" s="379"/>
      <c r="K15" s="221">
        <v>4</v>
      </c>
    </row>
    <row r="16" spans="2:11" ht="15.6" customHeight="1">
      <c r="B16" s="327"/>
      <c r="C16" s="3"/>
      <c r="D16" s="344"/>
      <c r="E16" s="291"/>
      <c r="F16" s="292"/>
      <c r="G16" s="292"/>
      <c r="H16" s="292"/>
      <c r="I16" s="380"/>
      <c r="K16" s="221"/>
    </row>
    <row r="17" spans="2:13" ht="20.85" customHeight="1">
      <c r="B17" s="327"/>
      <c r="C17" s="3"/>
      <c r="D17" s="344"/>
      <c r="E17" s="348" t="s">
        <v>47</v>
      </c>
      <c r="F17" s="349"/>
      <c r="G17" s="349"/>
      <c r="H17" s="349"/>
      <c r="I17" s="350"/>
      <c r="K17" s="173" t="s">
        <v>23</v>
      </c>
    </row>
    <row r="18" spans="2:13" ht="15.6" customHeight="1">
      <c r="B18" s="327"/>
      <c r="C18" s="3"/>
      <c r="D18" s="344"/>
      <c r="E18" s="285"/>
      <c r="F18" s="286"/>
      <c r="G18" s="286"/>
      <c r="H18" s="286"/>
      <c r="I18" s="378"/>
      <c r="K18" s="221">
        <v>1</v>
      </c>
    </row>
    <row r="19" spans="2:13" ht="15.6" customHeight="1">
      <c r="B19" s="327"/>
      <c r="C19" s="3"/>
      <c r="D19" s="344"/>
      <c r="E19" s="288"/>
      <c r="F19" s="289"/>
      <c r="G19" s="289"/>
      <c r="H19" s="289"/>
      <c r="I19" s="379"/>
      <c r="K19" s="221">
        <v>2</v>
      </c>
    </row>
    <row r="20" spans="2:13" ht="15.6" customHeight="1">
      <c r="B20" s="327"/>
      <c r="C20" s="3"/>
      <c r="D20" s="344"/>
      <c r="E20" s="288"/>
      <c r="F20" s="289"/>
      <c r="G20" s="289"/>
      <c r="H20" s="289"/>
      <c r="I20" s="379"/>
      <c r="K20" s="221">
        <v>3</v>
      </c>
    </row>
    <row r="21" spans="2:13" ht="15.6" customHeight="1">
      <c r="B21" s="327"/>
      <c r="C21" s="3"/>
      <c r="D21" s="344"/>
      <c r="E21" s="288"/>
      <c r="F21" s="289"/>
      <c r="G21" s="289"/>
      <c r="H21" s="289"/>
      <c r="I21" s="379"/>
      <c r="K21" s="221">
        <v>4</v>
      </c>
    </row>
    <row r="22" spans="2:13" ht="15.6" customHeight="1">
      <c r="B22" s="327"/>
      <c r="C22" s="3"/>
      <c r="D22" s="401"/>
      <c r="E22" s="291"/>
      <c r="F22" s="292"/>
      <c r="G22" s="292"/>
      <c r="H22" s="292"/>
      <c r="I22" s="380"/>
      <c r="K22" s="221"/>
    </row>
    <row r="23" spans="2:13" ht="20.85" customHeight="1">
      <c r="B23" s="327"/>
      <c r="C23" s="3"/>
      <c r="D23" s="321" t="s">
        <v>48</v>
      </c>
      <c r="E23" s="339" t="s">
        <v>78</v>
      </c>
      <c r="F23" s="339"/>
      <c r="G23" s="339"/>
      <c r="H23" s="339"/>
      <c r="I23" s="340"/>
    </row>
    <row r="24" spans="2:13" ht="24" customHeight="1">
      <c r="B24" s="327"/>
      <c r="C24" s="3"/>
      <c r="D24" s="322"/>
      <c r="E24" s="329"/>
      <c r="F24" s="329"/>
      <c r="G24" s="329"/>
      <c r="H24" s="329"/>
      <c r="I24" s="330"/>
      <c r="K24" s="171" t="s">
        <v>50</v>
      </c>
    </row>
    <row r="25" spans="2:13" ht="20.85" customHeight="1">
      <c r="B25" s="327"/>
      <c r="C25" s="3"/>
      <c r="D25" s="322"/>
      <c r="E25" s="341" t="s">
        <v>51</v>
      </c>
      <c r="F25" s="341"/>
      <c r="G25" s="341"/>
      <c r="H25" s="341"/>
      <c r="I25" s="342"/>
    </row>
    <row r="26" spans="2:13" ht="57.6" customHeight="1" thickBot="1">
      <c r="B26" s="328"/>
      <c r="C26" s="85"/>
      <c r="D26" s="323"/>
      <c r="E26" s="416"/>
      <c r="F26" s="416"/>
      <c r="G26" s="416"/>
      <c r="H26" s="416"/>
      <c r="I26" s="417"/>
    </row>
    <row r="27" spans="2:13" ht="20.85" customHeight="1" thickBot="1">
      <c r="B27" s="303" t="s">
        <v>52</v>
      </c>
      <c r="C27" s="83"/>
      <c r="D27" s="385" t="s">
        <v>53</v>
      </c>
      <c r="E27" s="24" t="s">
        <v>54</v>
      </c>
      <c r="F27" s="366" t="s">
        <v>79</v>
      </c>
      <c r="G27" s="392"/>
      <c r="H27" s="393" t="s">
        <v>80</v>
      </c>
      <c r="I27" s="394"/>
      <c r="K27" s="316" t="s">
        <v>56</v>
      </c>
    </row>
    <row r="28" spans="2:13" ht="42" customHeight="1">
      <c r="B28" s="304"/>
      <c r="C28" s="83"/>
      <c r="D28" s="386"/>
      <c r="E28" s="36" t="s">
        <v>40</v>
      </c>
      <c r="F28" s="37" t="s">
        <v>40</v>
      </c>
      <c r="G28" s="38"/>
      <c r="H28" s="395"/>
      <c r="I28" s="396"/>
      <c r="K28" s="316"/>
    </row>
    <row r="29" spans="2:13" ht="42" customHeight="1">
      <c r="B29" s="304"/>
      <c r="C29" s="3"/>
      <c r="D29" s="27" t="s">
        <v>57</v>
      </c>
      <c r="E29" s="203">
        <f>予算書!M99</f>
        <v>0</v>
      </c>
      <c r="F29" s="15" t="s">
        <v>58</v>
      </c>
      <c r="G29" s="184">
        <f>予算書!J16</f>
        <v>0</v>
      </c>
      <c r="H29" s="397"/>
      <c r="I29" s="398"/>
      <c r="K29" s="171" t="s">
        <v>59</v>
      </c>
    </row>
    <row r="30" spans="2:13" ht="21" customHeight="1">
      <c r="B30" s="304"/>
      <c r="C30" s="3"/>
      <c r="D30" s="381" t="s">
        <v>60</v>
      </c>
      <c r="E30" s="382"/>
      <c r="F30" s="19" t="s">
        <v>61</v>
      </c>
      <c r="G30" s="18" t="s">
        <v>81</v>
      </c>
      <c r="H30" s="18" t="s">
        <v>63</v>
      </c>
      <c r="I30" s="25" t="s">
        <v>82</v>
      </c>
    </row>
    <row r="31" spans="2:13" ht="21" customHeight="1">
      <c r="B31" s="304"/>
      <c r="C31" s="92">
        <f t="shared" ref="C31:C40" si="0">$G$5</f>
        <v>0</v>
      </c>
      <c r="D31" s="33"/>
      <c r="E31" s="35"/>
      <c r="F31" s="260"/>
      <c r="G31" s="40"/>
      <c r="H31" s="39"/>
      <c r="I31" s="174"/>
      <c r="K31" s="306" t="s">
        <v>65</v>
      </c>
      <c r="L31" s="3" t="b">
        <f>OR(COUNTIF(E31,"*整理員謝金*"))</f>
        <v>0</v>
      </c>
      <c r="M31" s="3" t="b">
        <f>OR(COUNTIF(E31,"*講師謝金*"),COUNTIF(E31,"*整理員謝金*"),COUNTIF(E31,"*ウェブアクセシビリティ*"))</f>
        <v>0</v>
      </c>
    </row>
    <row r="32" spans="2:13" ht="21" customHeight="1">
      <c r="B32" s="304"/>
      <c r="C32" s="92">
        <f t="shared" si="0"/>
        <v>0</v>
      </c>
      <c r="D32" s="33"/>
      <c r="E32" s="35"/>
      <c r="F32" s="260"/>
      <c r="G32" s="40"/>
      <c r="H32" s="39"/>
      <c r="I32" s="174"/>
      <c r="K32" s="306"/>
      <c r="L32" s="3" t="b">
        <f t="shared" ref="L32:L39" si="1">OR(COUNTIF(E32,"*整理員謝金*"))</f>
        <v>0</v>
      </c>
      <c r="M32" s="3" t="b">
        <f t="shared" ref="M32:M39" si="2">OR(COUNTIF(E32,"*講師謝金*"),COUNTIF(E32,"*整理員謝金*"),COUNTIF(E32,"*ウェブアクセシビリティ*"))</f>
        <v>0</v>
      </c>
    </row>
    <row r="33" spans="2:13" ht="21" customHeight="1">
      <c r="B33" s="304"/>
      <c r="C33" s="92">
        <f t="shared" si="0"/>
        <v>0</v>
      </c>
      <c r="D33" s="33"/>
      <c r="E33" s="35"/>
      <c r="F33" s="260"/>
      <c r="G33" s="40"/>
      <c r="H33" s="39"/>
      <c r="I33" s="174"/>
      <c r="K33" s="306"/>
      <c r="L33" s="3" t="b">
        <f t="shared" si="1"/>
        <v>0</v>
      </c>
      <c r="M33" s="3" t="b">
        <f t="shared" si="2"/>
        <v>0</v>
      </c>
    </row>
    <row r="34" spans="2:13" ht="21" customHeight="1">
      <c r="B34" s="304"/>
      <c r="C34" s="92">
        <f t="shared" si="0"/>
        <v>0</v>
      </c>
      <c r="D34" s="33"/>
      <c r="E34" s="35"/>
      <c r="F34" s="260"/>
      <c r="G34" s="40"/>
      <c r="H34" s="39"/>
      <c r="I34" s="174"/>
      <c r="K34" s="306"/>
      <c r="L34" s="3" t="b">
        <f t="shared" si="1"/>
        <v>0</v>
      </c>
      <c r="M34" s="3" t="b">
        <f t="shared" si="2"/>
        <v>0</v>
      </c>
    </row>
    <row r="35" spans="2:13" ht="21" customHeight="1">
      <c r="B35" s="304"/>
      <c r="C35" s="92">
        <f t="shared" si="0"/>
        <v>0</v>
      </c>
      <c r="D35" s="33"/>
      <c r="E35" s="35"/>
      <c r="F35" s="260"/>
      <c r="G35" s="40"/>
      <c r="H35" s="39"/>
      <c r="I35" s="174"/>
      <c r="K35" s="306"/>
      <c r="L35" s="3" t="b">
        <f t="shared" si="1"/>
        <v>0</v>
      </c>
      <c r="M35" s="3" t="b">
        <f t="shared" si="2"/>
        <v>0</v>
      </c>
    </row>
    <row r="36" spans="2:13" ht="21" customHeight="1">
      <c r="B36" s="304"/>
      <c r="C36" s="92">
        <f t="shared" si="0"/>
        <v>0</v>
      </c>
      <c r="D36" s="33"/>
      <c r="E36" s="35"/>
      <c r="F36" s="260"/>
      <c r="G36" s="40"/>
      <c r="H36" s="39"/>
      <c r="I36" s="174"/>
      <c r="K36" s="306"/>
      <c r="L36" s="3" t="b">
        <f t="shared" si="1"/>
        <v>0</v>
      </c>
      <c r="M36" s="3" t="b">
        <f t="shared" si="2"/>
        <v>0</v>
      </c>
    </row>
    <row r="37" spans="2:13" ht="21" customHeight="1">
      <c r="B37" s="304"/>
      <c r="C37" s="92">
        <f t="shared" si="0"/>
        <v>0</v>
      </c>
      <c r="D37" s="33"/>
      <c r="E37" s="35"/>
      <c r="F37" s="260"/>
      <c r="G37" s="40"/>
      <c r="H37" s="39"/>
      <c r="I37" s="174"/>
      <c r="K37" s="306"/>
      <c r="L37" s="3" t="b">
        <f t="shared" si="1"/>
        <v>0</v>
      </c>
      <c r="M37" s="3" t="b">
        <f t="shared" si="2"/>
        <v>0</v>
      </c>
    </row>
    <row r="38" spans="2:13" ht="21" customHeight="1">
      <c r="B38" s="304"/>
      <c r="C38" s="92">
        <f t="shared" si="0"/>
        <v>0</v>
      </c>
      <c r="D38" s="33"/>
      <c r="E38" s="35"/>
      <c r="F38" s="260"/>
      <c r="G38" s="40"/>
      <c r="H38" s="39"/>
      <c r="I38" s="174"/>
      <c r="K38" s="306"/>
      <c r="L38" s="3" t="b">
        <f t="shared" si="1"/>
        <v>0</v>
      </c>
      <c r="M38" s="3" t="b">
        <f t="shared" si="2"/>
        <v>0</v>
      </c>
    </row>
    <row r="39" spans="2:13" ht="21" customHeight="1" thickBot="1">
      <c r="B39" s="304"/>
      <c r="C39" s="93">
        <f t="shared" si="0"/>
        <v>0</v>
      </c>
      <c r="D39" s="33"/>
      <c r="E39" s="35"/>
      <c r="F39" s="260"/>
      <c r="G39" s="40"/>
      <c r="H39" s="39"/>
      <c r="I39" s="174"/>
      <c r="K39" s="306"/>
      <c r="L39" s="3" t="b">
        <f t="shared" si="1"/>
        <v>0</v>
      </c>
      <c r="M39" s="3" t="b">
        <f t="shared" si="2"/>
        <v>0</v>
      </c>
    </row>
    <row r="40" spans="2:13" ht="21" customHeight="1" thickBot="1">
      <c r="B40" s="304"/>
      <c r="C40" s="187">
        <f t="shared" si="0"/>
        <v>0</v>
      </c>
      <c r="D40" s="383" t="s">
        <v>66</v>
      </c>
      <c r="E40" s="384"/>
      <c r="F40" s="384"/>
      <c r="G40" s="384"/>
      <c r="H40" s="400"/>
      <c r="I40" s="196">
        <f>SUM(I31:I39)</f>
        <v>0</v>
      </c>
    </row>
    <row r="41" spans="2:13" ht="23.65" customHeight="1">
      <c r="B41" s="304"/>
      <c r="C41" s="3"/>
      <c r="D41" s="387" t="s">
        <v>67</v>
      </c>
      <c r="E41" s="194" t="s">
        <v>68</v>
      </c>
      <c r="F41" s="368" t="s">
        <v>69</v>
      </c>
      <c r="G41" s="195" t="s">
        <v>68</v>
      </c>
      <c r="H41" s="405" t="s">
        <v>83</v>
      </c>
      <c r="I41" s="406"/>
      <c r="K41" s="171"/>
    </row>
    <row r="42" spans="2:13" ht="23.65" customHeight="1">
      <c r="B42" s="304"/>
      <c r="C42" s="3"/>
      <c r="D42" s="387"/>
      <c r="E42" s="179"/>
      <c r="F42" s="369"/>
      <c r="G42" s="181"/>
      <c r="H42" s="373">
        <f>IF(G42=0,0,IF(E42-G42&lt;=0,0,E42-G42))</f>
        <v>0</v>
      </c>
      <c r="I42" s="374"/>
      <c r="K42" s="316" t="s">
        <v>71</v>
      </c>
    </row>
    <row r="43" spans="2:13" ht="23.65" customHeight="1">
      <c r="B43" s="304"/>
      <c r="C43" s="3"/>
      <c r="D43" s="387"/>
      <c r="E43" s="180" t="s">
        <v>72</v>
      </c>
      <c r="F43" s="369"/>
      <c r="G43" s="182" t="s">
        <v>72</v>
      </c>
      <c r="H43" s="407" t="s">
        <v>84</v>
      </c>
      <c r="I43" s="408"/>
      <c r="K43" s="317"/>
    </row>
    <row r="44" spans="2:13" ht="23.65" customHeight="1" thickBot="1">
      <c r="B44" s="305"/>
      <c r="C44" s="85"/>
      <c r="D44" s="388"/>
      <c r="E44" s="188"/>
      <c r="F44" s="370"/>
      <c r="G44" s="189"/>
      <c r="H44" s="362">
        <f>IF(G44=0,0,IF(E44-G44&lt;=0,0,E44-G44))</f>
        <v>0</v>
      </c>
      <c r="I44" s="363"/>
      <c r="K44" s="317"/>
    </row>
    <row r="45" spans="2:13" ht="21.6" customHeight="1">
      <c r="B45" s="402" t="s">
        <v>74</v>
      </c>
      <c r="C45" s="89"/>
      <c r="D45" s="310" t="s">
        <v>30</v>
      </c>
      <c r="E45" s="310"/>
      <c r="F45" s="310" t="s">
        <v>85</v>
      </c>
      <c r="G45" s="310"/>
      <c r="H45" s="310"/>
      <c r="I45" s="311"/>
    </row>
    <row r="46" spans="2:13" ht="21.6" customHeight="1">
      <c r="B46" s="403"/>
      <c r="C46" s="90"/>
      <c r="D46" s="312"/>
      <c r="E46" s="312"/>
      <c r="F46" s="312"/>
      <c r="G46" s="312"/>
      <c r="H46" s="312"/>
      <c r="I46" s="313"/>
    </row>
    <row r="47" spans="2:13" ht="21.6" customHeight="1">
      <c r="B47" s="403"/>
      <c r="C47" s="90"/>
      <c r="D47" s="312"/>
      <c r="E47" s="312"/>
      <c r="F47" s="312"/>
      <c r="G47" s="312"/>
      <c r="H47" s="312"/>
      <c r="I47" s="313"/>
    </row>
    <row r="48" spans="2:13" ht="21.6" customHeight="1">
      <c r="B48" s="403"/>
      <c r="C48" s="90"/>
      <c r="D48" s="312"/>
      <c r="E48" s="312"/>
      <c r="F48" s="312"/>
      <c r="G48" s="312"/>
      <c r="H48" s="312"/>
      <c r="I48" s="313"/>
    </row>
    <row r="49" spans="2:9" ht="21.6" customHeight="1">
      <c r="B49" s="403"/>
      <c r="C49" s="90"/>
      <c r="D49" s="312"/>
      <c r="E49" s="312"/>
      <c r="F49" s="312"/>
      <c r="G49" s="312"/>
      <c r="H49" s="312"/>
      <c r="I49" s="313"/>
    </row>
    <row r="50" spans="2:9" ht="21.6" customHeight="1" thickBot="1">
      <c r="B50" s="404"/>
      <c r="C50" s="91"/>
      <c r="D50" s="314"/>
      <c r="E50" s="314"/>
      <c r="F50" s="314"/>
      <c r="G50" s="314"/>
      <c r="H50" s="314"/>
      <c r="I50" s="315"/>
    </row>
    <row r="51" spans="2:9" ht="4.3499999999999996" customHeight="1"/>
  </sheetData>
  <sheetProtection sheet="1" formatCells="0" formatRows="0"/>
  <mergeCells count="48">
    <mergeCell ref="B2:D2"/>
    <mergeCell ref="E2:I2"/>
    <mergeCell ref="B4:B26"/>
    <mergeCell ref="E4:I4"/>
    <mergeCell ref="E9:I9"/>
    <mergeCell ref="D23:D26"/>
    <mergeCell ref="E23:I23"/>
    <mergeCell ref="E24:I24"/>
    <mergeCell ref="E25:I25"/>
    <mergeCell ref="E26:I26"/>
    <mergeCell ref="E11:I11"/>
    <mergeCell ref="E17:I17"/>
    <mergeCell ref="F6:G6"/>
    <mergeCell ref="H5:I8"/>
    <mergeCell ref="D6:D7"/>
    <mergeCell ref="B45:B50"/>
    <mergeCell ref="D45:E45"/>
    <mergeCell ref="F45:I45"/>
    <mergeCell ref="D46:E46"/>
    <mergeCell ref="F46:I46"/>
    <mergeCell ref="D47:E47"/>
    <mergeCell ref="F47:I47"/>
    <mergeCell ref="D48:E48"/>
    <mergeCell ref="F48:I48"/>
    <mergeCell ref="D49:E49"/>
    <mergeCell ref="F49:I49"/>
    <mergeCell ref="D50:E50"/>
    <mergeCell ref="F50:I50"/>
    <mergeCell ref="B27:B44"/>
    <mergeCell ref="K31:K39"/>
    <mergeCell ref="D27:D28"/>
    <mergeCell ref="D41:D44"/>
    <mergeCell ref="F41:F44"/>
    <mergeCell ref="H41:I41"/>
    <mergeCell ref="H42:I42"/>
    <mergeCell ref="K42:K44"/>
    <mergeCell ref="H43:I43"/>
    <mergeCell ref="H44:I44"/>
    <mergeCell ref="F27:G27"/>
    <mergeCell ref="H27:I29"/>
    <mergeCell ref="D30:E30"/>
    <mergeCell ref="D40:H40"/>
    <mergeCell ref="K27:K28"/>
    <mergeCell ref="K3:K8"/>
    <mergeCell ref="E10:I10"/>
    <mergeCell ref="D11:D22"/>
    <mergeCell ref="E12:I16"/>
    <mergeCell ref="E18:I22"/>
  </mergeCells>
  <phoneticPr fontId="6"/>
  <conditionalFormatting sqref="D41:D44">
    <cfRule type="expression" dxfId="129" priority="7">
      <formula>COUNTIF($L$31:$L$39,"TRUE")=0</formula>
    </cfRule>
  </conditionalFormatting>
  <conditionalFormatting sqref="D41:E44">
    <cfRule type="expression" dxfId="128" priority="8">
      <formula>COUNTIF($L$31:$L$39,"TRUE")=0</formula>
    </cfRule>
  </conditionalFormatting>
  <conditionalFormatting sqref="E41:G41">
    <cfRule type="expression" dxfId="127" priority="1">
      <formula>COUNTIF($L$31:$L$39,"TRUE")=0</formula>
    </cfRule>
  </conditionalFormatting>
  <conditionalFormatting sqref="E44:G44">
    <cfRule type="expression" dxfId="126" priority="2">
      <formula>COUNTIF($L$31:$L$39,"TRUE")=0</formula>
    </cfRule>
  </conditionalFormatting>
  <conditionalFormatting sqref="F41:F44">
    <cfRule type="expression" dxfId="125" priority="3">
      <formula>COUNTIF($L$31:$L$39,"TRUE")=0</formula>
    </cfRule>
  </conditionalFormatting>
  <conditionalFormatting sqref="G41:I44">
    <cfRule type="expression" dxfId="124" priority="14">
      <formula>COUNTIF($L$31:$L$39,"TRUE")=0</formula>
    </cfRule>
  </conditionalFormatting>
  <conditionalFormatting sqref="H41:I41">
    <cfRule type="expression" dxfId="123" priority="10">
      <formula>COUNTIF($L$31:$L$39,"TRUE")=0</formula>
    </cfRule>
  </conditionalFormatting>
  <conditionalFormatting sqref="H42:I43">
    <cfRule type="expression" dxfId="122" priority="12">
      <formula>COUNTIF($L$31:$L$39,"TRUE")=0</formula>
    </cfRule>
  </conditionalFormatting>
  <conditionalFormatting sqref="H44:I44">
    <cfRule type="expression" dxfId="121" priority="11">
      <formula>COUNTIF($L$31:$L$39,"TRUE")=0</formula>
    </cfRule>
  </conditionalFormatting>
  <conditionalFormatting sqref="I31:I39">
    <cfRule type="expression" dxfId="120" priority="15">
      <formula>COUNTIF($M31,"TRUE")</formula>
    </cfRule>
  </conditionalFormatting>
  <dataValidations count="13">
    <dataValidation type="list" allowBlank="1" showInputMessage="1" showErrorMessage="1" sqref="D31:E39" xr:uid="{54851995-5945-4170-B698-89E61EDD8DFB}">
      <formula1>INDIRECT(C31)</formula1>
    </dataValidation>
    <dataValidation type="textLength" operator="lessThanOrEqual" allowBlank="1" showInputMessage="1" showErrorMessage="1" error="200文字以下で入力して下さい。" prompt="改行する時は「Alt」キーと「Enter」キーを同時に押してください" sqref="D30" xr:uid="{6576AB47-1E1E-4FA3-8E1C-88A8CEDA56CB}">
      <formula1>200</formula1>
    </dataValidation>
    <dataValidation type="list" operator="lessThanOrEqual" allowBlank="1" showErrorMessage="1" error="200文字以下で入力して下さい。" prompt="改行する時は「Alt」キーと「Enter」キーを同時に押してください" sqref="E24:I24" xr:uid="{06CDB5CF-449D-4399-A46C-D840414F0AE0}">
      <formula1>"東京芸術文化創造発信助成,地域芸術文化活動応援助成,芸術文化による社会支援助成,スタートアップ助成,伝統芸能体験活動助成,芸術文化魅力創出助成,ライフウィズアート助成,東京ライブ・ステージ応援助成,"</formula1>
    </dataValidation>
    <dataValidation allowBlank="1" showInputMessage="1" showErrorMessage="1" prompt="収支予算書に入力すると自動入力されます" sqref="E29 G29" xr:uid="{DE14B885-57CE-42CB-A22E-666E301E80DC}"/>
    <dataValidation allowBlank="1" showInputMessage="1" showErrorMessage="1" prompt="F7のセルに入力してください" sqref="G7" xr:uid="{7A8C5928-3B3F-4C88-9B3A-B7D7BD79C597}"/>
    <dataValidation allowBlank="1" showInputMessage="1" showErrorMessage="1" prompt="F20のセルに入力してください" sqref="G28" xr:uid="{D6736CF5-BBA2-45E1-AA6E-8E7A40B4BEC8}"/>
    <dataValidation type="custom" allowBlank="1" showErrorMessage="1" error="この鑑賞サポートはカウントしません" sqref="I31:I39" xr:uid="{CB9F3DE6-CEDC-4FD1-ADA7-A6C32C308A17}">
      <formula1>COUNTIF(L31,"FALSE")</formula1>
    </dataValidation>
    <dataValidation allowBlank="1" showInputMessage="1" showErrorMessage="1" prompt="公演の場合は回数、_x000a_展覧会等の場合は日数を入力" sqref="H31:H39" xr:uid="{E7C79DB0-4197-4D13-942A-FCBE71E62AE2}"/>
    <dataValidation type="whole" operator="greaterThanOrEqual" allowBlank="1" showInputMessage="1" showErrorMessage="1" sqref="E42 E44" xr:uid="{A4F9891A-8A8E-4573-9389-EE565A6C8452}">
      <formula1>G42</formula1>
    </dataValidation>
    <dataValidation type="whole" allowBlank="1" showInputMessage="1" showErrorMessage="1" sqref="G42 G44" xr:uid="{BDDB7028-4693-4BA4-84E1-D9C9805BBE65}">
      <formula1>0</formula1>
      <formula2>E42</formula2>
    </dataValidation>
    <dataValidation type="date" allowBlank="1" showInputMessage="1" showErrorMessage="1" prompt="yyyy/mm/dd　で入力してください。_x000a_（例）2027/5/15" sqref="E28:F28 E7:F7" xr:uid="{D2BFCB95-7F8C-436C-A324-1491638B32DC}">
      <formula1>46204</formula1>
      <formula2>46568</formula2>
    </dataValidation>
    <dataValidation allowBlank="1" showInputMessage="1" showErrorMessage="1" prompt="数字のみ入力してください" sqref="E8 G8" xr:uid="{29765B32-FD89-4463-AAF5-883057C00183}"/>
    <dataValidation type="whole" operator="greaterThan" allowBlank="1" showInputMessage="1" showErrorMessage="1" sqref="E5" xr:uid="{ACC4D9F3-7215-4321-85F1-C8F51020CA22}">
      <formula1>0</formula1>
    </dataValidation>
  </dataValidations>
  <pageMargins left="0.55118110236220474" right="0.39370078740157483" top="0.51181102362204722" bottom="0.39370078740157483" header="0.51181102362204722" footer="0.19685039370078741"/>
  <pageSetup paperSize="9" scale="6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0722" r:id="rId4" name="Check Box 2">
              <controlPr defaultSize="0" autoFill="0" autoLine="0" autoPict="0">
                <anchor moveWithCells="1">
                  <from>
                    <xdr:col>4</xdr:col>
                    <xdr:colOff>30480</xdr:colOff>
                    <xdr:row>25</xdr:row>
                    <xdr:rowOff>106680</xdr:rowOff>
                  </from>
                  <to>
                    <xdr:col>4</xdr:col>
                    <xdr:colOff>1790700</xdr:colOff>
                    <xdr:row>25</xdr:row>
                    <xdr:rowOff>342900</xdr:rowOff>
                  </to>
                </anchor>
              </controlPr>
            </control>
          </mc:Choice>
        </mc:AlternateContent>
        <mc:AlternateContent xmlns:mc="http://schemas.openxmlformats.org/markup-compatibility/2006">
          <mc:Choice Requires="x14">
            <control shapeId="30723" r:id="rId5" name="Check Box 3">
              <controlPr defaultSize="0" autoFill="0" autoLine="0" autoPict="0">
                <anchor moveWithCells="1">
                  <from>
                    <xdr:col>4</xdr:col>
                    <xdr:colOff>1676400</xdr:colOff>
                    <xdr:row>25</xdr:row>
                    <xdr:rowOff>76200</xdr:rowOff>
                  </from>
                  <to>
                    <xdr:col>5</xdr:col>
                    <xdr:colOff>830580</xdr:colOff>
                    <xdr:row>25</xdr:row>
                    <xdr:rowOff>373380</xdr:rowOff>
                  </to>
                </anchor>
              </controlPr>
            </control>
          </mc:Choice>
        </mc:AlternateContent>
        <mc:AlternateContent xmlns:mc="http://schemas.openxmlformats.org/markup-compatibility/2006">
          <mc:Choice Requires="x14">
            <control shapeId="30724" r:id="rId6" name="Check Box 4">
              <controlPr defaultSize="0" autoFill="0" autoLine="0" autoPict="0">
                <anchor moveWithCells="1">
                  <from>
                    <xdr:col>5</xdr:col>
                    <xdr:colOff>762000</xdr:colOff>
                    <xdr:row>25</xdr:row>
                    <xdr:rowOff>106680</xdr:rowOff>
                  </from>
                  <to>
                    <xdr:col>6</xdr:col>
                    <xdr:colOff>1104900</xdr:colOff>
                    <xdr:row>25</xdr:row>
                    <xdr:rowOff>335280</xdr:rowOff>
                  </to>
                </anchor>
              </controlPr>
            </control>
          </mc:Choice>
        </mc:AlternateContent>
        <mc:AlternateContent xmlns:mc="http://schemas.openxmlformats.org/markup-compatibility/2006">
          <mc:Choice Requires="x14">
            <control shapeId="30725" r:id="rId7" name="Check Box 5">
              <controlPr defaultSize="0" autoFill="0" autoLine="0" autoPict="0">
                <anchor moveWithCells="1">
                  <from>
                    <xdr:col>6</xdr:col>
                    <xdr:colOff>1097280</xdr:colOff>
                    <xdr:row>25</xdr:row>
                    <xdr:rowOff>106680</xdr:rowOff>
                  </from>
                  <to>
                    <xdr:col>8</xdr:col>
                    <xdr:colOff>259080</xdr:colOff>
                    <xdr:row>25</xdr:row>
                    <xdr:rowOff>335280</xdr:rowOff>
                  </to>
                </anchor>
              </controlPr>
            </control>
          </mc:Choice>
        </mc:AlternateContent>
        <mc:AlternateContent xmlns:mc="http://schemas.openxmlformats.org/markup-compatibility/2006">
          <mc:Choice Requires="x14">
            <control shapeId="30726" r:id="rId8" name="Check Box 6">
              <controlPr defaultSize="0" autoFill="0" autoLine="0" autoPict="0">
                <anchor moveWithCells="1">
                  <from>
                    <xdr:col>4</xdr:col>
                    <xdr:colOff>30480</xdr:colOff>
                    <xdr:row>25</xdr:row>
                    <xdr:rowOff>373380</xdr:rowOff>
                  </from>
                  <to>
                    <xdr:col>4</xdr:col>
                    <xdr:colOff>1668780</xdr:colOff>
                    <xdr:row>25</xdr:row>
                    <xdr:rowOff>601980</xdr:rowOff>
                  </to>
                </anchor>
              </controlPr>
            </control>
          </mc:Choice>
        </mc:AlternateContent>
        <mc:AlternateContent xmlns:mc="http://schemas.openxmlformats.org/markup-compatibility/2006">
          <mc:Choice Requires="x14">
            <control shapeId="30727" r:id="rId9" name="Check Box 7">
              <controlPr defaultSize="0" autoFill="0" autoLine="0" autoPict="0">
                <anchor moveWithCells="1">
                  <from>
                    <xdr:col>4</xdr:col>
                    <xdr:colOff>1676400</xdr:colOff>
                    <xdr:row>25</xdr:row>
                    <xdr:rowOff>342900</xdr:rowOff>
                  </from>
                  <to>
                    <xdr:col>5</xdr:col>
                    <xdr:colOff>678180</xdr:colOff>
                    <xdr:row>25</xdr:row>
                    <xdr:rowOff>601980</xdr:rowOff>
                  </to>
                </anchor>
              </controlPr>
            </control>
          </mc:Choice>
        </mc:AlternateContent>
        <mc:AlternateContent xmlns:mc="http://schemas.openxmlformats.org/markup-compatibility/2006">
          <mc:Choice Requires="x14">
            <control shapeId="30728" r:id="rId10" name="Check Box 8">
              <controlPr defaultSize="0" autoFill="0" autoLine="0" autoPict="0">
                <anchor moveWithCells="1">
                  <from>
                    <xdr:col>5</xdr:col>
                    <xdr:colOff>762000</xdr:colOff>
                    <xdr:row>25</xdr:row>
                    <xdr:rowOff>335280</xdr:rowOff>
                  </from>
                  <to>
                    <xdr:col>6</xdr:col>
                    <xdr:colOff>640080</xdr:colOff>
                    <xdr:row>25</xdr:row>
                    <xdr:rowOff>640080</xdr:rowOff>
                  </to>
                </anchor>
              </controlPr>
            </control>
          </mc:Choice>
        </mc:AlternateContent>
        <mc:AlternateContent xmlns:mc="http://schemas.openxmlformats.org/markup-compatibility/2006">
          <mc:Choice Requires="x14">
            <control shapeId="30729" r:id="rId11" name="Check Box 9">
              <controlPr defaultSize="0" autoFill="0" autoLine="0" autoPict="0">
                <anchor moveWithCells="1">
                  <from>
                    <xdr:col>6</xdr:col>
                    <xdr:colOff>1097280</xdr:colOff>
                    <xdr:row>25</xdr:row>
                    <xdr:rowOff>373380</xdr:rowOff>
                  </from>
                  <to>
                    <xdr:col>8</xdr:col>
                    <xdr:colOff>601980</xdr:colOff>
                    <xdr:row>25</xdr:row>
                    <xdr:rowOff>609600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0787C480-5C90-415A-92BA-985C5005E4CF}">
          <x14:formula1>
            <xm:f>※!$B$3:$B$7</xm:f>
          </x14:formula1>
          <xm:sqref>C45:C50 C31:C40</xm:sqref>
        </x14:dataValidation>
        <x14:dataValidation type="list" allowBlank="1" showInputMessage="1" showErrorMessage="1" xr:uid="{A1510109-7E28-48A4-A414-EEB3DC671ABF}">
          <x14:formula1>
            <xm:f>※!$I$3:$I$7</xm:f>
          </x14:formula1>
          <xm:sqref>C31:C40 C45:C50</xm:sqref>
        </x14:dataValidation>
        <x14:dataValidation type="list" allowBlank="1" showInputMessage="1" showErrorMessage="1" xr:uid="{06977ECF-CC2A-40CE-854D-5F6C67383EBD}">
          <x14:formula1>
            <xm:f>※!$B$3:$B$6</xm:f>
          </x14:formula1>
          <xm:sqref>G5</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EBFA1-AED6-43F9-8D04-C517BA38A756}">
  <sheetPr>
    <tabColor indexed="13"/>
    <pageSetUpPr fitToPage="1"/>
  </sheetPr>
  <dimension ref="B1:M51"/>
  <sheetViews>
    <sheetView view="pageBreakPreview" zoomScaleNormal="85" zoomScaleSheetLayoutView="100" workbookViewId="0"/>
  </sheetViews>
  <sheetFormatPr defaultColWidth="9" defaultRowHeight="25.35" customHeight="1"/>
  <cols>
    <col min="1" max="1" width="1.7109375" style="3" customWidth="1"/>
    <col min="2" max="2" width="4.7109375" style="3" customWidth="1"/>
    <col min="3" max="3" width="19.28515625" style="81" hidden="1" customWidth="1"/>
    <col min="4" max="4" width="19.28515625" style="81" customWidth="1"/>
    <col min="5" max="5" width="37.140625" style="3" customWidth="1"/>
    <col min="6" max="6" width="19.28515625" style="3" customWidth="1"/>
    <col min="7" max="7" width="21.85546875" style="3" customWidth="1"/>
    <col min="8" max="9" width="9.85546875" style="3" customWidth="1"/>
    <col min="10" max="10" width="1.85546875" style="3" customWidth="1"/>
    <col min="11" max="11" width="77.28515625" style="3" customWidth="1"/>
    <col min="12" max="12" width="9.7109375" style="3" hidden="1" customWidth="1"/>
    <col min="13" max="13" width="0" style="3" hidden="1" customWidth="1"/>
    <col min="14" max="16384" width="9" style="3"/>
  </cols>
  <sheetData>
    <row r="1" spans="2:11" ht="14.1" customHeight="1"/>
    <row r="2" spans="2:11" ht="25.35" customHeight="1">
      <c r="B2" s="418" t="s">
        <v>30</v>
      </c>
      <c r="C2" s="419"/>
      <c r="D2" s="420"/>
      <c r="E2" s="351" t="str">
        <f>IF(助成金申請書!D8="","",助成金申請書!D8)</f>
        <v/>
      </c>
      <c r="F2" s="352"/>
      <c r="G2" s="352"/>
      <c r="H2" s="352"/>
      <c r="I2" s="353"/>
    </row>
    <row r="3" spans="2:11" ht="26.1" customHeight="1" thickBot="1">
      <c r="B3" s="13" t="s">
        <v>88</v>
      </c>
      <c r="K3" s="306" t="s">
        <v>32</v>
      </c>
    </row>
    <row r="4" spans="2:11" ht="39" customHeight="1">
      <c r="B4" s="326" t="s">
        <v>33</v>
      </c>
      <c r="C4" s="83"/>
      <c r="D4" s="12" t="s">
        <v>34</v>
      </c>
      <c r="E4" s="354"/>
      <c r="F4" s="355"/>
      <c r="G4" s="355"/>
      <c r="H4" s="355"/>
      <c r="I4" s="356"/>
      <c r="K4" s="306"/>
    </row>
    <row r="5" spans="2:11" ht="39" customHeight="1">
      <c r="B5" s="327"/>
      <c r="C5" s="3"/>
      <c r="D5" s="11" t="s">
        <v>35</v>
      </c>
      <c r="E5" s="22"/>
      <c r="F5" s="17" t="s">
        <v>36</v>
      </c>
      <c r="G5" s="185"/>
      <c r="H5" s="333"/>
      <c r="I5" s="334"/>
      <c r="K5" s="306"/>
    </row>
    <row r="6" spans="2:11" ht="19.350000000000001" customHeight="1">
      <c r="B6" s="327"/>
      <c r="C6" s="3"/>
      <c r="D6" s="331" t="s">
        <v>37</v>
      </c>
      <c r="E6" s="23" t="s">
        <v>38</v>
      </c>
      <c r="F6" s="364" t="s">
        <v>39</v>
      </c>
      <c r="G6" s="365"/>
      <c r="H6" s="335"/>
      <c r="I6" s="336"/>
      <c r="K6" s="306"/>
    </row>
    <row r="7" spans="2:11" ht="39" customHeight="1">
      <c r="B7" s="327"/>
      <c r="C7" s="3"/>
      <c r="D7" s="332"/>
      <c r="E7" s="36" t="s">
        <v>40</v>
      </c>
      <c r="F7" s="37" t="s">
        <v>40</v>
      </c>
      <c r="G7" s="84"/>
      <c r="H7" s="335"/>
      <c r="I7" s="336"/>
      <c r="K7" s="306"/>
    </row>
    <row r="8" spans="2:11" ht="39" customHeight="1">
      <c r="B8" s="327"/>
      <c r="C8" s="3"/>
      <c r="D8" s="7" t="s">
        <v>41</v>
      </c>
      <c r="E8" s="22"/>
      <c r="F8" s="16" t="s">
        <v>77</v>
      </c>
      <c r="G8" s="223"/>
      <c r="H8" s="337"/>
      <c r="I8" s="338"/>
      <c r="K8" s="306"/>
    </row>
    <row r="9" spans="2:11" ht="35.25" customHeight="1">
      <c r="B9" s="327"/>
      <c r="C9" s="3"/>
      <c r="D9" s="8" t="s">
        <v>43</v>
      </c>
      <c r="E9" s="357"/>
      <c r="F9" s="358"/>
      <c r="G9" s="358"/>
      <c r="H9" s="358"/>
      <c r="I9" s="359"/>
    </row>
    <row r="10" spans="2:11" ht="39" customHeight="1">
      <c r="B10" s="327"/>
      <c r="C10" s="3"/>
      <c r="D10" s="9" t="s">
        <v>44</v>
      </c>
      <c r="E10" s="375"/>
      <c r="F10" s="376"/>
      <c r="G10" s="376"/>
      <c r="H10" s="376"/>
      <c r="I10" s="377"/>
    </row>
    <row r="11" spans="2:11" ht="20.100000000000001" customHeight="1">
      <c r="B11" s="327"/>
      <c r="C11" s="3"/>
      <c r="D11" s="343" t="s">
        <v>45</v>
      </c>
      <c r="E11" s="345" t="s">
        <v>46</v>
      </c>
      <c r="F11" s="346"/>
      <c r="G11" s="346"/>
      <c r="H11" s="346"/>
      <c r="I11" s="347"/>
      <c r="K11" s="173" t="s">
        <v>23</v>
      </c>
    </row>
    <row r="12" spans="2:11" ht="15.6" customHeight="1">
      <c r="B12" s="327"/>
      <c r="C12" s="3"/>
      <c r="D12" s="344"/>
      <c r="E12" s="285"/>
      <c r="F12" s="286"/>
      <c r="G12" s="286"/>
      <c r="H12" s="286"/>
      <c r="I12" s="378"/>
      <c r="K12" s="221">
        <v>1</v>
      </c>
    </row>
    <row r="13" spans="2:11" ht="15.6" customHeight="1">
      <c r="B13" s="327"/>
      <c r="C13" s="3"/>
      <c r="D13" s="344"/>
      <c r="E13" s="288"/>
      <c r="F13" s="289"/>
      <c r="G13" s="289"/>
      <c r="H13" s="289"/>
      <c r="I13" s="379"/>
      <c r="K13" s="221">
        <v>2</v>
      </c>
    </row>
    <row r="14" spans="2:11" ht="15.6" customHeight="1">
      <c r="B14" s="327"/>
      <c r="C14" s="3"/>
      <c r="D14" s="344"/>
      <c r="E14" s="288"/>
      <c r="F14" s="289"/>
      <c r="G14" s="289"/>
      <c r="H14" s="289"/>
      <c r="I14" s="379"/>
      <c r="K14" s="221">
        <v>3</v>
      </c>
    </row>
    <row r="15" spans="2:11" ht="15.6" customHeight="1">
      <c r="B15" s="327"/>
      <c r="C15" s="3"/>
      <c r="D15" s="344"/>
      <c r="E15" s="288"/>
      <c r="F15" s="289"/>
      <c r="G15" s="289"/>
      <c r="H15" s="289"/>
      <c r="I15" s="379"/>
      <c r="K15" s="221">
        <v>4</v>
      </c>
    </row>
    <row r="16" spans="2:11" ht="15.6" customHeight="1">
      <c r="B16" s="327"/>
      <c r="C16" s="3"/>
      <c r="D16" s="344"/>
      <c r="E16" s="291"/>
      <c r="F16" s="292"/>
      <c r="G16" s="292"/>
      <c r="H16" s="292"/>
      <c r="I16" s="380"/>
      <c r="K16" s="221"/>
    </row>
    <row r="17" spans="2:13" ht="20.85" customHeight="1">
      <c r="B17" s="327"/>
      <c r="C17" s="3"/>
      <c r="D17" s="344"/>
      <c r="E17" s="348" t="s">
        <v>47</v>
      </c>
      <c r="F17" s="349"/>
      <c r="G17" s="349"/>
      <c r="H17" s="349"/>
      <c r="I17" s="350"/>
      <c r="K17" s="173" t="s">
        <v>23</v>
      </c>
    </row>
    <row r="18" spans="2:13" ht="15.6" customHeight="1">
      <c r="B18" s="327"/>
      <c r="C18" s="3"/>
      <c r="D18" s="344"/>
      <c r="E18" s="285"/>
      <c r="F18" s="286"/>
      <c r="G18" s="286"/>
      <c r="H18" s="286"/>
      <c r="I18" s="378"/>
      <c r="K18" s="221">
        <v>1</v>
      </c>
    </row>
    <row r="19" spans="2:13" ht="15.6" customHeight="1">
      <c r="B19" s="327"/>
      <c r="C19" s="3"/>
      <c r="D19" s="344"/>
      <c r="E19" s="288"/>
      <c r="F19" s="289"/>
      <c r="G19" s="289"/>
      <c r="H19" s="289"/>
      <c r="I19" s="379"/>
      <c r="K19" s="221">
        <v>2</v>
      </c>
    </row>
    <row r="20" spans="2:13" ht="15.6" customHeight="1">
      <c r="B20" s="327"/>
      <c r="C20" s="3"/>
      <c r="D20" s="344"/>
      <c r="E20" s="288"/>
      <c r="F20" s="289"/>
      <c r="G20" s="289"/>
      <c r="H20" s="289"/>
      <c r="I20" s="379"/>
      <c r="K20" s="221">
        <v>3</v>
      </c>
    </row>
    <row r="21" spans="2:13" ht="15.6" customHeight="1">
      <c r="B21" s="327"/>
      <c r="C21" s="3"/>
      <c r="D21" s="344"/>
      <c r="E21" s="288"/>
      <c r="F21" s="289"/>
      <c r="G21" s="289"/>
      <c r="H21" s="289"/>
      <c r="I21" s="379"/>
      <c r="K21" s="221">
        <v>4</v>
      </c>
    </row>
    <row r="22" spans="2:13" ht="15.6" customHeight="1">
      <c r="B22" s="327"/>
      <c r="C22" s="3"/>
      <c r="D22" s="401"/>
      <c r="E22" s="291"/>
      <c r="F22" s="292"/>
      <c r="G22" s="292"/>
      <c r="H22" s="292"/>
      <c r="I22" s="380"/>
      <c r="K22" s="221"/>
    </row>
    <row r="23" spans="2:13" ht="20.85" customHeight="1">
      <c r="B23" s="327"/>
      <c r="C23" s="3"/>
      <c r="D23" s="321" t="s">
        <v>48</v>
      </c>
      <c r="E23" s="339" t="s">
        <v>78</v>
      </c>
      <c r="F23" s="339"/>
      <c r="G23" s="339"/>
      <c r="H23" s="339"/>
      <c r="I23" s="340"/>
    </row>
    <row r="24" spans="2:13" ht="24" customHeight="1">
      <c r="B24" s="327"/>
      <c r="C24" s="3"/>
      <c r="D24" s="322"/>
      <c r="E24" s="329"/>
      <c r="F24" s="329"/>
      <c r="G24" s="329"/>
      <c r="H24" s="329"/>
      <c r="I24" s="330"/>
      <c r="K24" s="171" t="s">
        <v>50</v>
      </c>
    </row>
    <row r="25" spans="2:13" ht="20.85" customHeight="1">
      <c r="B25" s="327"/>
      <c r="C25" s="3"/>
      <c r="D25" s="322"/>
      <c r="E25" s="341" t="s">
        <v>51</v>
      </c>
      <c r="F25" s="341"/>
      <c r="G25" s="341"/>
      <c r="H25" s="341"/>
      <c r="I25" s="342"/>
    </row>
    <row r="26" spans="2:13" ht="57.6" customHeight="1" thickBot="1">
      <c r="B26" s="328"/>
      <c r="C26" s="85"/>
      <c r="D26" s="323"/>
      <c r="E26" s="416"/>
      <c r="F26" s="416"/>
      <c r="G26" s="416"/>
      <c r="H26" s="416"/>
      <c r="I26" s="417"/>
    </row>
    <row r="27" spans="2:13" ht="20.85" customHeight="1" thickBot="1">
      <c r="B27" s="303" t="s">
        <v>52</v>
      </c>
      <c r="C27" s="83"/>
      <c r="D27" s="385" t="s">
        <v>53</v>
      </c>
      <c r="E27" s="24" t="s">
        <v>54</v>
      </c>
      <c r="F27" s="366" t="s">
        <v>79</v>
      </c>
      <c r="G27" s="392"/>
      <c r="H27" s="393" t="s">
        <v>80</v>
      </c>
      <c r="I27" s="394"/>
      <c r="K27" s="316" t="s">
        <v>56</v>
      </c>
    </row>
    <row r="28" spans="2:13" ht="42" customHeight="1">
      <c r="B28" s="304"/>
      <c r="C28" s="83"/>
      <c r="D28" s="386"/>
      <c r="E28" s="36" t="s">
        <v>40</v>
      </c>
      <c r="F28" s="37" t="s">
        <v>40</v>
      </c>
      <c r="G28" s="38"/>
      <c r="H28" s="395"/>
      <c r="I28" s="396"/>
      <c r="K28" s="316"/>
    </row>
    <row r="29" spans="2:13" ht="42" customHeight="1">
      <c r="B29" s="304"/>
      <c r="C29" s="3"/>
      <c r="D29" s="27" t="s">
        <v>57</v>
      </c>
      <c r="E29" s="203">
        <f>予算書!M118</f>
        <v>0</v>
      </c>
      <c r="F29" s="41" t="s">
        <v>58</v>
      </c>
      <c r="G29" s="184">
        <f>予算書!J17</f>
        <v>0</v>
      </c>
      <c r="H29" s="397"/>
      <c r="I29" s="398"/>
      <c r="K29" s="171" t="s">
        <v>59</v>
      </c>
    </row>
    <row r="30" spans="2:13" ht="21" customHeight="1">
      <c r="B30" s="304"/>
      <c r="C30" s="3"/>
      <c r="D30" s="381" t="s">
        <v>60</v>
      </c>
      <c r="E30" s="382"/>
      <c r="F30" s="19" t="s">
        <v>61</v>
      </c>
      <c r="G30" s="18" t="s">
        <v>81</v>
      </c>
      <c r="H30" s="18" t="s">
        <v>63</v>
      </c>
      <c r="I30" s="25" t="s">
        <v>82</v>
      </c>
    </row>
    <row r="31" spans="2:13" ht="21" customHeight="1">
      <c r="B31" s="304"/>
      <c r="C31" s="92">
        <f t="shared" ref="C31:C40" si="0">$G$5</f>
        <v>0</v>
      </c>
      <c r="D31" s="33"/>
      <c r="E31" s="35"/>
      <c r="F31" s="262"/>
      <c r="G31" s="42"/>
      <c r="H31" s="39"/>
      <c r="I31" s="174"/>
      <c r="K31" s="306" t="s">
        <v>65</v>
      </c>
      <c r="L31" s="3" t="b">
        <f>OR(COUNTIF(E31,"*整理員謝金*"))</f>
        <v>0</v>
      </c>
      <c r="M31" s="3" t="b">
        <f>OR(COUNTIF(E31,"*講師謝金*"),COUNTIF(E31,"*整理員謝金*"),COUNTIF(E31,"*ウェブアクセシビリティ*"))</f>
        <v>0</v>
      </c>
    </row>
    <row r="32" spans="2:13" ht="21" customHeight="1">
      <c r="B32" s="304"/>
      <c r="C32" s="92">
        <f t="shared" si="0"/>
        <v>0</v>
      </c>
      <c r="D32" s="33"/>
      <c r="E32" s="35"/>
      <c r="F32" s="262"/>
      <c r="G32" s="42"/>
      <c r="H32" s="39"/>
      <c r="I32" s="174"/>
      <c r="K32" s="306"/>
      <c r="L32" s="3" t="b">
        <f t="shared" ref="L32:L39" si="1">OR(COUNTIF(E32,"*整理員謝金*"))</f>
        <v>0</v>
      </c>
      <c r="M32" s="3" t="b">
        <f t="shared" ref="M32:M39" si="2">OR(COUNTIF(E32,"*講師謝金*"),COUNTIF(E32,"*整理員謝金*"),COUNTIF(E32,"*ウェブアクセシビリティ*"))</f>
        <v>0</v>
      </c>
    </row>
    <row r="33" spans="2:13" ht="21" customHeight="1">
      <c r="B33" s="304"/>
      <c r="C33" s="92">
        <f t="shared" si="0"/>
        <v>0</v>
      </c>
      <c r="D33" s="33"/>
      <c r="E33" s="35"/>
      <c r="F33" s="262"/>
      <c r="G33" s="42"/>
      <c r="H33" s="39"/>
      <c r="I33" s="174"/>
      <c r="K33" s="306"/>
      <c r="L33" s="3" t="b">
        <f t="shared" si="1"/>
        <v>0</v>
      </c>
      <c r="M33" s="3" t="b">
        <f t="shared" si="2"/>
        <v>0</v>
      </c>
    </row>
    <row r="34" spans="2:13" ht="21" customHeight="1">
      <c r="B34" s="304"/>
      <c r="C34" s="92">
        <f t="shared" si="0"/>
        <v>0</v>
      </c>
      <c r="D34" s="33"/>
      <c r="E34" s="35"/>
      <c r="F34" s="262"/>
      <c r="G34" s="42"/>
      <c r="H34" s="39"/>
      <c r="I34" s="174"/>
      <c r="K34" s="306"/>
      <c r="L34" s="3" t="b">
        <f t="shared" si="1"/>
        <v>0</v>
      </c>
      <c r="M34" s="3" t="b">
        <f t="shared" si="2"/>
        <v>0</v>
      </c>
    </row>
    <row r="35" spans="2:13" ht="21" customHeight="1">
      <c r="B35" s="304"/>
      <c r="C35" s="92">
        <f t="shared" si="0"/>
        <v>0</v>
      </c>
      <c r="D35" s="33"/>
      <c r="E35" s="35"/>
      <c r="F35" s="262"/>
      <c r="G35" s="42"/>
      <c r="H35" s="39"/>
      <c r="I35" s="174"/>
      <c r="K35" s="306"/>
      <c r="L35" s="3" t="b">
        <f t="shared" si="1"/>
        <v>0</v>
      </c>
      <c r="M35" s="3" t="b">
        <f t="shared" si="2"/>
        <v>0</v>
      </c>
    </row>
    <row r="36" spans="2:13" ht="21" customHeight="1">
      <c r="B36" s="304"/>
      <c r="C36" s="92">
        <f t="shared" si="0"/>
        <v>0</v>
      </c>
      <c r="D36" s="33"/>
      <c r="E36" s="35"/>
      <c r="F36" s="262"/>
      <c r="G36" s="42"/>
      <c r="H36" s="39"/>
      <c r="I36" s="174"/>
      <c r="K36" s="306"/>
      <c r="L36" s="3" t="b">
        <f t="shared" si="1"/>
        <v>0</v>
      </c>
      <c r="M36" s="3" t="b">
        <f t="shared" si="2"/>
        <v>0</v>
      </c>
    </row>
    <row r="37" spans="2:13" ht="21" customHeight="1">
      <c r="B37" s="304"/>
      <c r="C37" s="92">
        <f t="shared" si="0"/>
        <v>0</v>
      </c>
      <c r="D37" s="33"/>
      <c r="E37" s="35"/>
      <c r="F37" s="262"/>
      <c r="G37" s="42"/>
      <c r="H37" s="39"/>
      <c r="I37" s="174"/>
      <c r="K37" s="306"/>
      <c r="L37" s="3" t="b">
        <f t="shared" si="1"/>
        <v>0</v>
      </c>
      <c r="M37" s="3" t="b">
        <f t="shared" si="2"/>
        <v>0</v>
      </c>
    </row>
    <row r="38" spans="2:13" ht="21" customHeight="1">
      <c r="B38" s="304"/>
      <c r="C38" s="92">
        <f t="shared" si="0"/>
        <v>0</v>
      </c>
      <c r="D38" s="33"/>
      <c r="E38" s="35"/>
      <c r="F38" s="262"/>
      <c r="G38" s="42"/>
      <c r="H38" s="39"/>
      <c r="I38" s="174"/>
      <c r="K38" s="306"/>
      <c r="L38" s="3" t="b">
        <f t="shared" si="1"/>
        <v>0</v>
      </c>
      <c r="M38" s="3" t="b">
        <f t="shared" si="2"/>
        <v>0</v>
      </c>
    </row>
    <row r="39" spans="2:13" ht="21" customHeight="1" thickBot="1">
      <c r="B39" s="304"/>
      <c r="C39" s="93">
        <f t="shared" si="0"/>
        <v>0</v>
      </c>
      <c r="D39" s="33"/>
      <c r="E39" s="35"/>
      <c r="F39" s="262"/>
      <c r="G39" s="42"/>
      <c r="H39" s="39"/>
      <c r="I39" s="174"/>
      <c r="K39" s="306"/>
      <c r="L39" s="3" t="b">
        <f t="shared" si="1"/>
        <v>0</v>
      </c>
      <c r="M39" s="3" t="b">
        <f t="shared" si="2"/>
        <v>0</v>
      </c>
    </row>
    <row r="40" spans="2:13" ht="21" customHeight="1" thickBot="1">
      <c r="B40" s="304"/>
      <c r="C40" s="187">
        <f t="shared" si="0"/>
        <v>0</v>
      </c>
      <c r="D40" s="383" t="s">
        <v>66</v>
      </c>
      <c r="E40" s="384"/>
      <c r="F40" s="384"/>
      <c r="G40" s="384"/>
      <c r="H40" s="400"/>
      <c r="I40" s="196">
        <f>SUM(I31:I39)</f>
        <v>0</v>
      </c>
    </row>
    <row r="41" spans="2:13" ht="23.65" customHeight="1">
      <c r="B41" s="304"/>
      <c r="C41" s="3"/>
      <c r="D41" s="387" t="s">
        <v>67</v>
      </c>
      <c r="E41" s="194" t="s">
        <v>68</v>
      </c>
      <c r="F41" s="368" t="s">
        <v>69</v>
      </c>
      <c r="G41" s="195" t="s">
        <v>68</v>
      </c>
      <c r="H41" s="405" t="s">
        <v>83</v>
      </c>
      <c r="I41" s="406"/>
      <c r="K41" s="171"/>
    </row>
    <row r="42" spans="2:13" ht="23.65" customHeight="1">
      <c r="B42" s="304"/>
      <c r="C42" s="3"/>
      <c r="D42" s="387"/>
      <c r="E42" s="179"/>
      <c r="F42" s="369"/>
      <c r="G42" s="181"/>
      <c r="H42" s="373">
        <f>IF(G42=0,0,IF(E42-G42&lt;=0,0,E42-G42))</f>
        <v>0</v>
      </c>
      <c r="I42" s="374"/>
      <c r="K42" s="316" t="s">
        <v>71</v>
      </c>
    </row>
    <row r="43" spans="2:13" ht="23.65" customHeight="1">
      <c r="B43" s="304"/>
      <c r="C43" s="3"/>
      <c r="D43" s="387"/>
      <c r="E43" s="180" t="s">
        <v>72</v>
      </c>
      <c r="F43" s="369"/>
      <c r="G43" s="182" t="s">
        <v>72</v>
      </c>
      <c r="H43" s="407" t="s">
        <v>84</v>
      </c>
      <c r="I43" s="408"/>
      <c r="K43" s="317"/>
    </row>
    <row r="44" spans="2:13" ht="23.65" customHeight="1" thickBot="1">
      <c r="B44" s="305"/>
      <c r="C44" s="85"/>
      <c r="D44" s="388"/>
      <c r="E44" s="188"/>
      <c r="F44" s="370"/>
      <c r="G44" s="189"/>
      <c r="H44" s="362">
        <f>IF(G44=0,0,IF(E44-G44&lt;=0,0,E44-G44))</f>
        <v>0</v>
      </c>
      <c r="I44" s="363"/>
      <c r="K44" s="317"/>
    </row>
    <row r="45" spans="2:13" ht="21.6" customHeight="1">
      <c r="B45" s="402" t="s">
        <v>74</v>
      </c>
      <c r="C45" s="89"/>
      <c r="D45" s="310" t="s">
        <v>30</v>
      </c>
      <c r="E45" s="310"/>
      <c r="F45" s="310" t="s">
        <v>85</v>
      </c>
      <c r="G45" s="310"/>
      <c r="H45" s="310"/>
      <c r="I45" s="311"/>
    </row>
    <row r="46" spans="2:13" ht="21.6" customHeight="1">
      <c r="B46" s="403"/>
      <c r="C46" s="90"/>
      <c r="D46" s="312"/>
      <c r="E46" s="312"/>
      <c r="F46" s="312"/>
      <c r="G46" s="312"/>
      <c r="H46" s="312"/>
      <c r="I46" s="313"/>
    </row>
    <row r="47" spans="2:13" ht="21.6" customHeight="1">
      <c r="B47" s="403"/>
      <c r="C47" s="90"/>
      <c r="D47" s="312"/>
      <c r="E47" s="312"/>
      <c r="F47" s="312"/>
      <c r="G47" s="312"/>
      <c r="H47" s="312"/>
      <c r="I47" s="313"/>
    </row>
    <row r="48" spans="2:13" ht="21.6" customHeight="1">
      <c r="B48" s="403"/>
      <c r="C48" s="90"/>
      <c r="D48" s="312"/>
      <c r="E48" s="312"/>
      <c r="F48" s="312"/>
      <c r="G48" s="312"/>
      <c r="H48" s="312"/>
      <c r="I48" s="313"/>
    </row>
    <row r="49" spans="2:9" ht="21.6" customHeight="1">
      <c r="B49" s="403"/>
      <c r="C49" s="90"/>
      <c r="D49" s="312"/>
      <c r="E49" s="312"/>
      <c r="F49" s="312"/>
      <c r="G49" s="312"/>
      <c r="H49" s="312"/>
      <c r="I49" s="313"/>
    </row>
    <row r="50" spans="2:9" ht="21.6" customHeight="1" thickBot="1">
      <c r="B50" s="404"/>
      <c r="C50" s="91"/>
      <c r="D50" s="314"/>
      <c r="E50" s="314"/>
      <c r="F50" s="314"/>
      <c r="G50" s="314"/>
      <c r="H50" s="314"/>
      <c r="I50" s="315"/>
    </row>
    <row r="51" spans="2:9" ht="6" customHeight="1"/>
  </sheetData>
  <sheetProtection sheet="1" formatCells="0" formatRows="0"/>
  <mergeCells count="48">
    <mergeCell ref="B2:D2"/>
    <mergeCell ref="E2:I2"/>
    <mergeCell ref="B4:B26"/>
    <mergeCell ref="E4:I4"/>
    <mergeCell ref="E9:I9"/>
    <mergeCell ref="D23:D26"/>
    <mergeCell ref="E23:I23"/>
    <mergeCell ref="E24:I24"/>
    <mergeCell ref="E25:I25"/>
    <mergeCell ref="E26:I26"/>
    <mergeCell ref="E11:I11"/>
    <mergeCell ref="E17:I17"/>
    <mergeCell ref="F6:G6"/>
    <mergeCell ref="H5:I8"/>
    <mergeCell ref="D6:D7"/>
    <mergeCell ref="B45:B50"/>
    <mergeCell ref="D45:E45"/>
    <mergeCell ref="F45:I45"/>
    <mergeCell ref="D46:E46"/>
    <mergeCell ref="F46:I46"/>
    <mergeCell ref="D47:E47"/>
    <mergeCell ref="F47:I47"/>
    <mergeCell ref="D48:E48"/>
    <mergeCell ref="F48:I48"/>
    <mergeCell ref="D49:E49"/>
    <mergeCell ref="F49:I49"/>
    <mergeCell ref="D50:E50"/>
    <mergeCell ref="F50:I50"/>
    <mergeCell ref="B27:B44"/>
    <mergeCell ref="K31:K39"/>
    <mergeCell ref="D27:D28"/>
    <mergeCell ref="D41:D44"/>
    <mergeCell ref="F41:F44"/>
    <mergeCell ref="H41:I41"/>
    <mergeCell ref="H42:I42"/>
    <mergeCell ref="K42:K44"/>
    <mergeCell ref="H43:I43"/>
    <mergeCell ref="H44:I44"/>
    <mergeCell ref="F27:G27"/>
    <mergeCell ref="H27:I29"/>
    <mergeCell ref="D30:E30"/>
    <mergeCell ref="D40:H40"/>
    <mergeCell ref="K27:K28"/>
    <mergeCell ref="K3:K8"/>
    <mergeCell ref="E10:I10"/>
    <mergeCell ref="D11:D22"/>
    <mergeCell ref="E12:I16"/>
    <mergeCell ref="E18:I22"/>
  </mergeCells>
  <phoneticPr fontId="6"/>
  <conditionalFormatting sqref="D41:D44">
    <cfRule type="expression" dxfId="119" priority="4">
      <formula>COUNTIF($L$31:$L$39,"TRUE")=0</formula>
    </cfRule>
  </conditionalFormatting>
  <conditionalFormatting sqref="D41:E44">
    <cfRule type="expression" dxfId="118" priority="5">
      <formula>COUNTIF($L$31:$L$39,"TRUE")=0</formula>
    </cfRule>
  </conditionalFormatting>
  <conditionalFormatting sqref="E41:G41">
    <cfRule type="expression" dxfId="117" priority="1">
      <formula>COUNTIF($L$31:$L$39,"TRUE")=0</formula>
    </cfRule>
  </conditionalFormatting>
  <conditionalFormatting sqref="E44:G44">
    <cfRule type="expression" dxfId="116" priority="2">
      <formula>COUNTIF($L$31:$L$39,"TRUE")=0</formula>
    </cfRule>
  </conditionalFormatting>
  <conditionalFormatting sqref="F41:F44">
    <cfRule type="expression" dxfId="115" priority="3">
      <formula>COUNTIF($L$31:$L$39,"TRUE")=0</formula>
    </cfRule>
  </conditionalFormatting>
  <conditionalFormatting sqref="G41:I44">
    <cfRule type="expression" dxfId="114" priority="12">
      <formula>COUNTIF($L$31:$L$39,"TRUE")=0</formula>
    </cfRule>
  </conditionalFormatting>
  <conditionalFormatting sqref="H41:I41">
    <cfRule type="expression" dxfId="113" priority="8">
      <formula>COUNTIF($L$31:$L$39,"TRUE")=0</formula>
    </cfRule>
  </conditionalFormatting>
  <conditionalFormatting sqref="H42:I43">
    <cfRule type="expression" dxfId="112" priority="10">
      <formula>COUNTIF($L$31:$L$39,"TRUE")=0</formula>
    </cfRule>
  </conditionalFormatting>
  <conditionalFormatting sqref="H44:I44">
    <cfRule type="expression" dxfId="111" priority="9">
      <formula>COUNTIF($L$31:$L$39,"TRUE")=0</formula>
    </cfRule>
  </conditionalFormatting>
  <conditionalFormatting sqref="I31:I39">
    <cfRule type="expression" dxfId="110" priority="13">
      <formula>COUNTIF($M31,"TRUE")</formula>
    </cfRule>
  </conditionalFormatting>
  <dataValidations count="13">
    <dataValidation type="textLength" operator="lessThanOrEqual" allowBlank="1" showInputMessage="1" showErrorMessage="1" error="200文字以下で入力して下さい。" prompt="改行する時は「Alt」キーと「Enter」キーを同時に押してください" sqref="D30" xr:uid="{E348A8F1-E5D3-43EE-BFE3-21EF6083924D}">
      <formula1>200</formula1>
    </dataValidation>
    <dataValidation type="list" allowBlank="1" showInputMessage="1" showErrorMessage="1" sqref="D31:E39" xr:uid="{A217D188-F237-4770-8A9E-F2FEBBD04478}">
      <formula1>INDIRECT(C31)</formula1>
    </dataValidation>
    <dataValidation type="list" operator="lessThanOrEqual" allowBlank="1" showErrorMessage="1" error="200文字以下で入力して下さい。" prompt="改行する時は「Alt」キーと「Enter」キーを同時に押してください" sqref="E24:I24" xr:uid="{2007CC32-97D8-4960-AD61-25A47C6AAD1C}">
      <formula1>"東京芸術文化創造発信助成,地域芸術文化活動応援助成,芸術文化による社会支援助成,スタートアップ助成,伝統芸能体験活動助成,芸術文化魅力創出助成,ライフウィズアート助成,東京ライブ・ステージ応援助成,"</formula1>
    </dataValidation>
    <dataValidation allowBlank="1" showInputMessage="1" showErrorMessage="1" prompt="収支予算書に入力すると自動入力されます" sqref="E29 G29" xr:uid="{FAC45F97-E290-4946-BA05-CFD21558BF51}"/>
    <dataValidation allowBlank="1" showInputMessage="1" showErrorMessage="1" prompt="F7のセルに入力してください" sqref="G7" xr:uid="{B021797D-75AB-440A-9E87-7D0E470FED0E}"/>
    <dataValidation allowBlank="1" showInputMessage="1" showErrorMessage="1" prompt="F20のセルに入力してください" sqref="G28" xr:uid="{04C14D0F-55CB-47C8-AB16-F48F92556E98}"/>
    <dataValidation type="custom" allowBlank="1" showErrorMessage="1" error="この鑑賞サポートはカウントしません" sqref="I31:I39" xr:uid="{BAB5DECB-6B36-4B8B-9E4D-B67A716FD6A4}">
      <formula1>COUNTIF(L31,"FALSE")</formula1>
    </dataValidation>
    <dataValidation allowBlank="1" showInputMessage="1" showErrorMessage="1" prompt="公演の場合は回数、_x000a_展覧会等の場合は日数を入力" sqref="H31:H39" xr:uid="{12F904A5-EE8C-44ED-B8DF-16B587E1E366}"/>
    <dataValidation type="whole" operator="greaterThanOrEqual" allowBlank="1" showInputMessage="1" showErrorMessage="1" sqref="E42 E44" xr:uid="{CD98E86D-2B08-46F8-A1A5-3E9FE29ED368}">
      <formula1>G42</formula1>
    </dataValidation>
    <dataValidation type="whole" allowBlank="1" showInputMessage="1" showErrorMessage="1" sqref="G42 G44" xr:uid="{90A1BD89-7D56-4818-9B47-A498C38AD7E7}">
      <formula1>0</formula1>
      <formula2>E42</formula2>
    </dataValidation>
    <dataValidation type="date" allowBlank="1" showInputMessage="1" showErrorMessage="1" prompt="yyyy/mm/dd　で入力してください。_x000a_（例）2027/5/15" sqref="E28:F28 E7:F7" xr:uid="{6C536EDB-BF26-48AB-B272-949934D494E0}">
      <formula1>46204</formula1>
      <formula2>46568</formula2>
    </dataValidation>
    <dataValidation allowBlank="1" showInputMessage="1" showErrorMessage="1" prompt="数字のみ入力してください" sqref="E8 G8" xr:uid="{9672EF25-D64E-4F16-BABD-1C3301AF1842}"/>
    <dataValidation type="whole" operator="greaterThan" allowBlank="1" showInputMessage="1" showErrorMessage="1" sqref="E5" xr:uid="{67F50610-B367-4F0F-9097-C3DE016F4224}">
      <formula1>0</formula1>
    </dataValidation>
  </dataValidations>
  <pageMargins left="0.55118110236220474" right="0.39370078740157483" top="0.51181102362204722" bottom="0.39370078740157483" header="0.51181102362204722" footer="0.19685039370078741"/>
  <pageSetup paperSize="9" scale="6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1746" r:id="rId4" name="Check Box 2">
              <controlPr defaultSize="0" autoFill="0" autoLine="0" autoPict="0">
                <anchor moveWithCells="1">
                  <from>
                    <xdr:col>4</xdr:col>
                    <xdr:colOff>30480</xdr:colOff>
                    <xdr:row>25</xdr:row>
                    <xdr:rowOff>106680</xdr:rowOff>
                  </from>
                  <to>
                    <xdr:col>4</xdr:col>
                    <xdr:colOff>1790700</xdr:colOff>
                    <xdr:row>25</xdr:row>
                    <xdr:rowOff>342900</xdr:rowOff>
                  </to>
                </anchor>
              </controlPr>
            </control>
          </mc:Choice>
        </mc:AlternateContent>
        <mc:AlternateContent xmlns:mc="http://schemas.openxmlformats.org/markup-compatibility/2006">
          <mc:Choice Requires="x14">
            <control shapeId="31747" r:id="rId5" name="Check Box 3">
              <controlPr defaultSize="0" autoFill="0" autoLine="0" autoPict="0">
                <anchor moveWithCells="1">
                  <from>
                    <xdr:col>4</xdr:col>
                    <xdr:colOff>1676400</xdr:colOff>
                    <xdr:row>25</xdr:row>
                    <xdr:rowOff>76200</xdr:rowOff>
                  </from>
                  <to>
                    <xdr:col>5</xdr:col>
                    <xdr:colOff>830580</xdr:colOff>
                    <xdr:row>25</xdr:row>
                    <xdr:rowOff>373380</xdr:rowOff>
                  </to>
                </anchor>
              </controlPr>
            </control>
          </mc:Choice>
        </mc:AlternateContent>
        <mc:AlternateContent xmlns:mc="http://schemas.openxmlformats.org/markup-compatibility/2006">
          <mc:Choice Requires="x14">
            <control shapeId="31748" r:id="rId6" name="Check Box 4">
              <controlPr defaultSize="0" autoFill="0" autoLine="0" autoPict="0">
                <anchor moveWithCells="1">
                  <from>
                    <xdr:col>5</xdr:col>
                    <xdr:colOff>792480</xdr:colOff>
                    <xdr:row>25</xdr:row>
                    <xdr:rowOff>106680</xdr:rowOff>
                  </from>
                  <to>
                    <xdr:col>6</xdr:col>
                    <xdr:colOff>1135380</xdr:colOff>
                    <xdr:row>25</xdr:row>
                    <xdr:rowOff>335280</xdr:rowOff>
                  </to>
                </anchor>
              </controlPr>
            </control>
          </mc:Choice>
        </mc:AlternateContent>
        <mc:AlternateContent xmlns:mc="http://schemas.openxmlformats.org/markup-compatibility/2006">
          <mc:Choice Requires="x14">
            <control shapeId="31749" r:id="rId7" name="Check Box 5">
              <controlPr defaultSize="0" autoFill="0" autoLine="0" autoPict="0">
                <anchor moveWithCells="1">
                  <from>
                    <xdr:col>6</xdr:col>
                    <xdr:colOff>1104900</xdr:colOff>
                    <xdr:row>25</xdr:row>
                    <xdr:rowOff>106680</xdr:rowOff>
                  </from>
                  <to>
                    <xdr:col>8</xdr:col>
                    <xdr:colOff>266700</xdr:colOff>
                    <xdr:row>25</xdr:row>
                    <xdr:rowOff>335280</xdr:rowOff>
                  </to>
                </anchor>
              </controlPr>
            </control>
          </mc:Choice>
        </mc:AlternateContent>
        <mc:AlternateContent xmlns:mc="http://schemas.openxmlformats.org/markup-compatibility/2006">
          <mc:Choice Requires="x14">
            <control shapeId="31750" r:id="rId8" name="Check Box 6">
              <controlPr defaultSize="0" autoFill="0" autoLine="0" autoPict="0">
                <anchor moveWithCells="1">
                  <from>
                    <xdr:col>4</xdr:col>
                    <xdr:colOff>30480</xdr:colOff>
                    <xdr:row>25</xdr:row>
                    <xdr:rowOff>373380</xdr:rowOff>
                  </from>
                  <to>
                    <xdr:col>4</xdr:col>
                    <xdr:colOff>1668780</xdr:colOff>
                    <xdr:row>25</xdr:row>
                    <xdr:rowOff>601980</xdr:rowOff>
                  </to>
                </anchor>
              </controlPr>
            </control>
          </mc:Choice>
        </mc:AlternateContent>
        <mc:AlternateContent xmlns:mc="http://schemas.openxmlformats.org/markup-compatibility/2006">
          <mc:Choice Requires="x14">
            <control shapeId="31751" r:id="rId9" name="Check Box 7">
              <controlPr defaultSize="0" autoFill="0" autoLine="0" autoPict="0">
                <anchor moveWithCells="1">
                  <from>
                    <xdr:col>4</xdr:col>
                    <xdr:colOff>1676400</xdr:colOff>
                    <xdr:row>25</xdr:row>
                    <xdr:rowOff>342900</xdr:rowOff>
                  </from>
                  <to>
                    <xdr:col>5</xdr:col>
                    <xdr:colOff>678180</xdr:colOff>
                    <xdr:row>25</xdr:row>
                    <xdr:rowOff>601980</xdr:rowOff>
                  </to>
                </anchor>
              </controlPr>
            </control>
          </mc:Choice>
        </mc:AlternateContent>
        <mc:AlternateContent xmlns:mc="http://schemas.openxmlformats.org/markup-compatibility/2006">
          <mc:Choice Requires="x14">
            <control shapeId="31752" r:id="rId10" name="Check Box 8">
              <controlPr defaultSize="0" autoFill="0" autoLine="0" autoPict="0">
                <anchor moveWithCells="1">
                  <from>
                    <xdr:col>5</xdr:col>
                    <xdr:colOff>792480</xdr:colOff>
                    <xdr:row>25</xdr:row>
                    <xdr:rowOff>335280</xdr:rowOff>
                  </from>
                  <to>
                    <xdr:col>6</xdr:col>
                    <xdr:colOff>647700</xdr:colOff>
                    <xdr:row>25</xdr:row>
                    <xdr:rowOff>640080</xdr:rowOff>
                  </to>
                </anchor>
              </controlPr>
            </control>
          </mc:Choice>
        </mc:AlternateContent>
        <mc:AlternateContent xmlns:mc="http://schemas.openxmlformats.org/markup-compatibility/2006">
          <mc:Choice Requires="x14">
            <control shapeId="31753" r:id="rId11" name="Check Box 9">
              <controlPr defaultSize="0" autoFill="0" autoLine="0" autoPict="0">
                <anchor moveWithCells="1">
                  <from>
                    <xdr:col>6</xdr:col>
                    <xdr:colOff>1104900</xdr:colOff>
                    <xdr:row>25</xdr:row>
                    <xdr:rowOff>373380</xdr:rowOff>
                  </from>
                  <to>
                    <xdr:col>8</xdr:col>
                    <xdr:colOff>601980</xdr:colOff>
                    <xdr:row>25</xdr:row>
                    <xdr:rowOff>609600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2A2BA662-2AF3-468E-B771-CBA874E3D55D}">
          <x14:formula1>
            <xm:f>※!$B$3:$B$7</xm:f>
          </x14:formula1>
          <xm:sqref>C45:C50 C31:C40</xm:sqref>
        </x14:dataValidation>
        <x14:dataValidation type="list" allowBlank="1" showInputMessage="1" showErrorMessage="1" xr:uid="{11A11BA9-DD92-4189-ABFE-E977DF06DDFE}">
          <x14:formula1>
            <xm:f>※!$I$3:$I$7</xm:f>
          </x14:formula1>
          <xm:sqref>C31:C40 C45:C50</xm:sqref>
        </x14:dataValidation>
        <x14:dataValidation type="list" allowBlank="1" showInputMessage="1" showErrorMessage="1" xr:uid="{6EDB6247-E6DB-4E93-8B76-758A92E28C68}">
          <x14:formula1>
            <xm:f>※!$B$3:$B$6</xm:f>
          </x14:formula1>
          <xm:sqref>G5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226C77-F124-40A9-A6C9-B8D29207210B}">
  <sheetPr>
    <tabColor indexed="13"/>
  </sheetPr>
  <dimension ref="A1"/>
  <sheetViews>
    <sheetView workbookViewId="0">
      <selection activeCell="E21" sqref="E21:N21"/>
    </sheetView>
  </sheetViews>
  <sheetFormatPr defaultRowHeight="13.15"/>
  <sheetData/>
  <phoneticPr fontId="6"/>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DA782-B375-427B-AC89-A27E02471B13}">
  <sheetPr transitionEvaluation="1">
    <tabColor rgb="FFFFFF00"/>
  </sheetPr>
  <dimension ref="B1:R129"/>
  <sheetViews>
    <sheetView showGridLines="0" view="pageBreakPreview" zoomScaleNormal="85" zoomScaleSheetLayoutView="100" workbookViewId="0"/>
  </sheetViews>
  <sheetFormatPr defaultColWidth="8.85546875" defaultRowHeight="18"/>
  <cols>
    <col min="1" max="1" width="2.28515625" style="43" customWidth="1"/>
    <col min="2" max="2" width="8.85546875" style="230" hidden="1" customWidth="1"/>
    <col min="3" max="3" width="13" style="231" hidden="1" customWidth="1"/>
    <col min="4" max="4" width="10.140625" style="45" customWidth="1"/>
    <col min="5" max="5" width="31.140625" style="45" customWidth="1"/>
    <col min="6" max="6" width="12" style="45" customWidth="1"/>
    <col min="7" max="7" width="28.28515625" style="45" customWidth="1"/>
    <col min="8" max="8" width="18.140625" style="50" customWidth="1"/>
    <col min="9" max="9" width="7.28515625" style="61" customWidth="1"/>
    <col min="10" max="10" width="6.140625" style="49" customWidth="1"/>
    <col min="11" max="11" width="18.140625" style="50" customWidth="1"/>
    <col min="12" max="12" width="7.140625" style="51" customWidth="1"/>
    <col min="13" max="13" width="18.140625" style="45" customWidth="1"/>
    <col min="14" max="14" width="1.85546875" style="45" customWidth="1"/>
    <col min="15" max="15" width="15.28515625" style="231" hidden="1" customWidth="1"/>
    <col min="16" max="16" width="66.28515625" style="45" customWidth="1"/>
    <col min="17" max="17" width="26.28515625" style="43" customWidth="1"/>
    <col min="18" max="16384" width="8.85546875" style="43"/>
  </cols>
  <sheetData>
    <row r="1" spans="2:16" ht="41.25" customHeight="1">
      <c r="D1" s="451" t="s">
        <v>89</v>
      </c>
      <c r="E1" s="451"/>
      <c r="F1" s="452"/>
      <c r="G1" s="452"/>
      <c r="H1" s="453"/>
      <c r="I1" s="453"/>
      <c r="J1" s="453"/>
      <c r="K1" s="453"/>
      <c r="L1" s="43"/>
    </row>
    <row r="2" spans="2:16" ht="5.85" customHeight="1">
      <c r="D2" s="46"/>
      <c r="E2" s="46"/>
      <c r="F2" s="44"/>
      <c r="G2" s="44"/>
      <c r="H2" s="47"/>
      <c r="I2" s="47"/>
      <c r="J2" s="48"/>
    </row>
    <row r="3" spans="2:16" ht="22.35" customHeight="1">
      <c r="D3" s="52" t="s">
        <v>90</v>
      </c>
      <c r="E3" s="53"/>
      <c r="F3" s="52"/>
      <c r="G3" s="454" t="str">
        <f>IF(助成金申請書!D8="","",助成金申請書!D8)</f>
        <v/>
      </c>
      <c r="H3" s="454"/>
      <c r="I3" s="454"/>
      <c r="J3" s="454"/>
      <c r="K3" s="454"/>
      <c r="L3" s="54"/>
      <c r="P3" s="258" t="s">
        <v>91</v>
      </c>
    </row>
    <row r="4" spans="2:16" s="45" customFormat="1" ht="5.0999999999999996" customHeight="1">
      <c r="B4" s="232"/>
      <c r="C4" s="233"/>
      <c r="D4" s="55"/>
      <c r="E4" s="55"/>
      <c r="F4" s="55"/>
      <c r="G4" s="55"/>
      <c r="H4" s="56"/>
      <c r="I4" s="56"/>
      <c r="J4" s="48"/>
      <c r="K4" s="50"/>
      <c r="L4" s="51"/>
      <c r="O4" s="231"/>
    </row>
    <row r="5" spans="2:16" s="45" customFormat="1" ht="24" customHeight="1">
      <c r="B5" s="232"/>
      <c r="C5" s="233"/>
      <c r="D5" s="57" t="s">
        <v>92</v>
      </c>
      <c r="E5" s="58"/>
      <c r="F5" s="57"/>
      <c r="G5" s="106">
        <f>IF(G6&gt;=1500000,1500000,
IF(G6&lt;=1499000,ROUNDDOWN(G6,0),1500000))</f>
        <v>0</v>
      </c>
      <c r="O5" s="233"/>
    </row>
    <row r="6" spans="2:16" s="45" customFormat="1" ht="22.15">
      <c r="B6" s="232"/>
      <c r="C6" s="233"/>
      <c r="D6" s="59" t="s">
        <v>58</v>
      </c>
      <c r="E6" s="60"/>
      <c r="F6" s="59"/>
      <c r="G6" s="107">
        <f>J18</f>
        <v>0</v>
      </c>
      <c r="I6" s="202"/>
      <c r="O6" s="233"/>
    </row>
    <row r="7" spans="2:16" s="45" customFormat="1" ht="22.15">
      <c r="B7" s="232"/>
      <c r="C7" s="233"/>
      <c r="D7" s="59" t="s">
        <v>93</v>
      </c>
      <c r="E7" s="60"/>
      <c r="F7" s="59"/>
      <c r="G7" s="107">
        <f>L18</f>
        <v>0</v>
      </c>
      <c r="I7" s="202"/>
      <c r="O7" s="233"/>
    </row>
    <row r="8" spans="2:16" s="45" customFormat="1" ht="22.15">
      <c r="B8" s="232"/>
      <c r="C8" s="233"/>
      <c r="D8" s="59" t="s">
        <v>94</v>
      </c>
      <c r="E8" s="60"/>
      <c r="F8" s="59"/>
      <c r="G8" s="107">
        <f>K22</f>
        <v>0</v>
      </c>
      <c r="I8" s="202"/>
      <c r="O8" s="233"/>
    </row>
    <row r="9" spans="2:16" s="210" customFormat="1" ht="22.15">
      <c r="B9" s="234"/>
      <c r="C9" s="235"/>
      <c r="D9" s="59" t="s">
        <v>95</v>
      </c>
      <c r="E9" s="60"/>
      <c r="F9" s="60"/>
      <c r="G9" s="219">
        <f>J128</f>
        <v>0</v>
      </c>
      <c r="I9" s="220"/>
      <c r="O9" s="235"/>
    </row>
    <row r="10" spans="2:16" ht="6.6" customHeight="1">
      <c r="F10" s="43"/>
      <c r="G10" s="43"/>
      <c r="H10" s="61"/>
    </row>
    <row r="11" spans="2:16" ht="22.9" customHeight="1" thickBot="1">
      <c r="D11" s="245" t="s">
        <v>96</v>
      </c>
      <c r="F11" s="43"/>
      <c r="G11" s="43"/>
      <c r="H11" s="61"/>
    </row>
    <row r="12" spans="2:16" s="45" customFormat="1" ht="17.649999999999999" customHeight="1">
      <c r="B12" s="232"/>
      <c r="C12" s="233"/>
      <c r="D12" s="200" t="s">
        <v>97</v>
      </c>
      <c r="E12" s="200" t="s">
        <v>98</v>
      </c>
      <c r="F12" s="461" t="s">
        <v>99</v>
      </c>
      <c r="G12" s="461"/>
      <c r="H12" s="421" t="s">
        <v>100</v>
      </c>
      <c r="I12" s="422"/>
      <c r="J12" s="425" t="s">
        <v>101</v>
      </c>
      <c r="K12" s="426"/>
      <c r="L12" s="438" t="s">
        <v>102</v>
      </c>
      <c r="M12" s="439"/>
      <c r="O12" s="233"/>
    </row>
    <row r="13" spans="2:16" s="45" customFormat="1" ht="17.649999999999999" customHeight="1">
      <c r="B13" s="232"/>
      <c r="C13" s="233"/>
      <c r="D13" s="200" t="s">
        <v>103</v>
      </c>
      <c r="E13" s="201">
        <f>SUMIF(テーブル2[列1],"A",テーブル2[税抜合計])</f>
        <v>0</v>
      </c>
      <c r="F13" s="433">
        <f>IF(E13&lt;SUMIF(テーブル2[列1],"B",テーブル2[税抜合計]),E13,SUMIF(テーブル2[列1],"B",テーブル2[税抜合計]))</f>
        <v>0</v>
      </c>
      <c r="G13" s="434"/>
      <c r="H13" s="423">
        <f>SUMIF(テーブル2[列1],"B",テーブル2[税抜合計])</f>
        <v>0</v>
      </c>
      <c r="I13" s="424"/>
      <c r="J13" s="427">
        <f>SUM(E13:F13)</f>
        <v>0</v>
      </c>
      <c r="K13" s="428"/>
      <c r="L13" s="429">
        <f>IF(E13&gt;H13,
SUMIF(テーブル2[列1],"C",テーブル2[税込合計])+SUMIF(テーブル2[列1],"A",テーブル2[税込合計])-SUMIF(テーブル2[列1],"A",テーブル2[税抜合計])+SUMIF(テーブル2[列1],"B",テーブル2[税込合計])-SUMIF(テーブル2[列1],"B",テーブル2[税抜合計]),
SUMIF(テーブル2[列1],"C",テーブル2[税込合計])+SUMIF(テーブル2[列1],"A",テーブル2[税込合計])-SUMIF(テーブル2[列1],"A",テーブル2[税抜合計])+SUMIF(テーブル2[列1],"B",テーブル2[税込合計])-SUMIF(テーブル2[列1],"B",テーブル2[税抜合計])+(H13-F13))</f>
        <v>0</v>
      </c>
      <c r="M13" s="437"/>
      <c r="O13" s="233"/>
    </row>
    <row r="14" spans="2:16" s="45" customFormat="1" ht="17.649999999999999" customHeight="1">
      <c r="B14" s="232"/>
      <c r="C14" s="233"/>
      <c r="D14" s="200" t="s">
        <v>104</v>
      </c>
      <c r="E14" s="201">
        <f>SUMIF(テーブル3[列1],"A",テーブル3[税抜合計])</f>
        <v>0</v>
      </c>
      <c r="F14" s="433">
        <f>IF(E14&lt;SUMIF(テーブル3[列1],"B",テーブル3[税抜合計]),E14,SUMIF(テーブル3[列1],"B",テーブル3[税抜合計]))</f>
        <v>0</v>
      </c>
      <c r="G14" s="434"/>
      <c r="H14" s="423">
        <f>SUMIF(テーブル3[列1],"B",テーブル3[税抜合計])</f>
        <v>0</v>
      </c>
      <c r="I14" s="424"/>
      <c r="J14" s="427">
        <f>SUM(E14:F14)</f>
        <v>0</v>
      </c>
      <c r="K14" s="428"/>
      <c r="L14" s="429">
        <f>IF(E14&gt;H14,
SUMIF(テーブル3[列1],"C",テーブル3[税込合計])+SUMIF(テーブル3[列1],"A",テーブル3[税込合計])-SUMIF(テーブル3[列1],"A",テーブル3[税抜合計])+SUMIF(テーブル3[列1],"B",テーブル3[税込合計])-SUMIF(テーブル3[列1],"B",テーブル3[税抜合計]),
SUMIF(テーブル3[列1],"C",テーブル3[税込合計])+SUMIF(テーブル3[列1],"A",テーブル3[税込合計])-SUMIF(テーブル3[列1],"A",テーブル3[税抜合計])+SUMIF(テーブル3[列1],"B",テーブル3[税込合計])-SUMIF(テーブル3[列1],"B",テーブル3[税抜合計])+(H14-F14))</f>
        <v>0</v>
      </c>
      <c r="M14" s="437"/>
      <c r="O14" s="233"/>
    </row>
    <row r="15" spans="2:16" s="45" customFormat="1" ht="17.649999999999999" customHeight="1">
      <c r="B15" s="232"/>
      <c r="C15" s="233"/>
      <c r="D15" s="200" t="s">
        <v>105</v>
      </c>
      <c r="E15" s="199">
        <f>SUMIF(テーブル4[列1],"A",テーブル4[税抜合計])</f>
        <v>0</v>
      </c>
      <c r="F15" s="433">
        <f>IF(E15&lt;SUMIF(テーブル4[列1],"B",テーブル4[税抜合計]),E15,SUMIF(テーブル4[列1],"B",テーブル4[税抜合計]))</f>
        <v>0</v>
      </c>
      <c r="G15" s="434"/>
      <c r="H15" s="435">
        <f>SUMIF(テーブル4[列1],"B",テーブル4[税抜合計])</f>
        <v>0</v>
      </c>
      <c r="I15" s="436"/>
      <c r="J15" s="429">
        <f>SUM(E15:F15)</f>
        <v>0</v>
      </c>
      <c r="K15" s="430"/>
      <c r="L15" s="429">
        <f>IF(E15&gt;H15,
SUMIF(テーブル4[列1],"C",テーブル4[税込合計])+SUMIF(テーブル4[列1],"A",テーブル4[税込合計])-SUMIF(テーブル4[列1],"A",テーブル4[税抜合計])+SUMIF(テーブル4[列1],"B",テーブル4[税込合計])-SUMIF(テーブル4[列1],"B",テーブル4[税抜合計]),
SUMIF(テーブル4[列1],"C",テーブル4[税込合計])+SUMIF(テーブル4[列1],"A",テーブル4[税込合計])-SUMIF(テーブル4[列1],"A",テーブル4[税抜合計])+SUMIF(テーブル4[列1],"B",テーブル4[税込合計])-SUMIF(テーブル4[列1],"B",テーブル4[税抜合計])+(H15-F15))</f>
        <v>0</v>
      </c>
      <c r="M15" s="437"/>
      <c r="O15" s="233"/>
      <c r="P15" s="43"/>
    </row>
    <row r="16" spans="2:16" s="45" customFormat="1" ht="17.649999999999999" customHeight="1">
      <c r="B16" s="232"/>
      <c r="C16" s="233"/>
      <c r="D16" s="200" t="s">
        <v>106</v>
      </c>
      <c r="E16" s="199">
        <f>SUMIF(テーブル5[列1],"A",テーブル5[税抜合計])</f>
        <v>0</v>
      </c>
      <c r="F16" s="433">
        <f>IF(E16&lt;SUMIF(テーブル5[列1],"B",テーブル5[税抜合計]),E16,SUMIF(テーブル5[列1],"B",テーブル5[税抜合計]))</f>
        <v>0</v>
      </c>
      <c r="G16" s="434"/>
      <c r="H16" s="435">
        <f>SUMIF(テーブル5[列1],"B",テーブル5[税抜合計])</f>
        <v>0</v>
      </c>
      <c r="I16" s="436"/>
      <c r="J16" s="429">
        <f>SUM(E16:F16)</f>
        <v>0</v>
      </c>
      <c r="K16" s="430"/>
      <c r="L16" s="429">
        <f>IF(E16&gt;H16,
SUMIF(テーブル5[列1],"C",テーブル5[税込合計])+SUMIF(テーブル5[列1],"A",テーブル5[税込合計])-SUMIF(テーブル5[列1],"A",テーブル5[税抜合計])+SUMIF(テーブル5[列1],"B",テーブル5[税込合計])-SUMIF(テーブル5[列1],"B",テーブル5[税抜合計]),
SUMIF(テーブル5[列1],"C",テーブル5[税込合計])+SUMIF(テーブル5[列1],"A",テーブル5[税込合計])-SUMIF(テーブル5[列1],"A",テーブル5[税抜合計])+SUMIF(テーブル5[列1],"B",テーブル5[税込合計])-SUMIF(テーブル5[列1],"B",テーブル5[税抜合計])+(H16-F16))</f>
        <v>0</v>
      </c>
      <c r="M16" s="437"/>
      <c r="O16" s="233"/>
      <c r="P16" s="43"/>
    </row>
    <row r="17" spans="2:18" s="45" customFormat="1" ht="17.649999999999999" customHeight="1" thickBot="1">
      <c r="B17" s="232"/>
      <c r="C17" s="233"/>
      <c r="D17" s="200" t="s">
        <v>107</v>
      </c>
      <c r="E17" s="199">
        <f>SUMIF(テーブル6[列1],"A",テーブル6[税抜合計])</f>
        <v>0</v>
      </c>
      <c r="F17" s="433">
        <f>IF(E17&lt;SUMIF(テーブル6[列1],"B",テーブル6[税抜合計]),E17,SUMIF(テーブル6[列1],"B",テーブル6[税抜合計]))</f>
        <v>0</v>
      </c>
      <c r="G17" s="434"/>
      <c r="H17" s="435">
        <f>SUMIF(テーブル6[列1],"B",テーブル6[税抜合計])</f>
        <v>0</v>
      </c>
      <c r="I17" s="436"/>
      <c r="J17" s="431">
        <f>SUM(E17:F17)</f>
        <v>0</v>
      </c>
      <c r="K17" s="432"/>
      <c r="L17" s="429">
        <f>IF(E17&gt;H17,
SUMIF(テーブル6[列1],"C",テーブル6[税込合計])+SUMIF(テーブル6[列1],"A",テーブル6[税込合計])-SUMIF(テーブル6[列1],"A",テーブル6[税抜合計])+SUMIF(テーブル6[列1],"B",テーブル6[税込合計])-SUMIF(テーブル6[列1],"B",テーブル6[税抜合計]),
SUMIF(テーブル6[列1],"C",テーブル6[税込合計])+SUMIF(テーブル6[列1],"A",テーブル6[税込合計])-SUMIF(テーブル6[列1],"A",テーブル6[税抜合計])+SUMIF(テーブル6[列1],"B",テーブル6[税込合計])-SUMIF(テーブル6[列1],"B",テーブル6[税抜合計])+(H17-F17))</f>
        <v>0</v>
      </c>
      <c r="M17" s="437"/>
      <c r="O17" s="233"/>
      <c r="P17" s="43"/>
    </row>
    <row r="18" spans="2:18" s="45" customFormat="1" ht="17.649999999999999" customHeight="1" thickBot="1">
      <c r="B18" s="232"/>
      <c r="C18" s="233"/>
      <c r="D18" s="441"/>
      <c r="E18" s="441"/>
      <c r="F18" s="441"/>
      <c r="G18" s="441"/>
      <c r="H18" s="442" t="s">
        <v>108</v>
      </c>
      <c r="I18" s="443"/>
      <c r="J18" s="444">
        <f>SUM(J13:J17)</f>
        <v>0</v>
      </c>
      <c r="K18" s="445"/>
      <c r="L18" s="429">
        <f>SUM(L13:L17)</f>
        <v>0</v>
      </c>
      <c r="M18" s="437"/>
      <c r="N18" s="51"/>
      <c r="O18" s="233" t="s">
        <v>109</v>
      </c>
      <c r="Q18" s="43"/>
    </row>
    <row r="19" spans="2:18" ht="6.75" customHeight="1"/>
    <row r="20" spans="2:18" ht="16.350000000000001" customHeight="1" thickBot="1">
      <c r="D20" s="45" t="s">
        <v>110</v>
      </c>
      <c r="E20" s="62"/>
      <c r="L20" s="63"/>
    </row>
    <row r="21" spans="2:18" ht="12.6" customHeight="1">
      <c r="D21" s="457" t="s">
        <v>111</v>
      </c>
      <c r="E21" s="458"/>
      <c r="F21" s="108"/>
      <c r="G21" s="108"/>
      <c r="H21" s="108"/>
      <c r="I21" s="108"/>
      <c r="J21" s="455" t="s">
        <v>112</v>
      </c>
      <c r="K21" s="64" t="s">
        <v>113</v>
      </c>
      <c r="L21" s="63"/>
      <c r="O21" s="233" t="s">
        <v>114</v>
      </c>
      <c r="P21" s="43"/>
    </row>
    <row r="22" spans="2:18" ht="18.600000000000001" thickBot="1">
      <c r="D22" s="459"/>
      <c r="E22" s="460"/>
      <c r="F22" s="109"/>
      <c r="G22" s="109"/>
      <c r="H22" s="109"/>
      <c r="I22" s="109"/>
      <c r="J22" s="456"/>
      <c r="K22" s="65">
        <f>SUM(K42,K61,K80,K99,K118)</f>
        <v>0</v>
      </c>
      <c r="L22" s="63"/>
      <c r="O22" s="233">
        <f>SUM(O42,O61,O80,O99,O118)</f>
        <v>0</v>
      </c>
      <c r="P22" s="43"/>
    </row>
    <row r="23" spans="2:18" ht="6.6" customHeight="1">
      <c r="F23" s="43"/>
      <c r="G23" s="43"/>
      <c r="H23" s="61"/>
      <c r="L23" s="63"/>
    </row>
    <row r="24" spans="2:18" ht="25.35" customHeight="1">
      <c r="B24" s="236"/>
      <c r="C24" s="237" t="str">
        <f>IF(AND(COUNTIF(B27:B41,"B")&gt;0,(COUNTIF(B27:B41,"A")=0)),"対象外","")</f>
        <v/>
      </c>
      <c r="D24" s="67" t="s">
        <v>31</v>
      </c>
      <c r="E24" s="66"/>
      <c r="F24" s="68"/>
      <c r="G24" s="68"/>
      <c r="H24" s="69"/>
      <c r="I24" s="70"/>
      <c r="J24" s="71"/>
      <c r="K24" s="72"/>
      <c r="L24" s="73"/>
      <c r="M24" s="72"/>
      <c r="N24" s="72"/>
    </row>
    <row r="25" spans="2:18" ht="25.35" customHeight="1">
      <c r="B25" s="236"/>
      <c r="C25" s="237"/>
      <c r="D25" s="74" t="s">
        <v>34</v>
      </c>
      <c r="E25" s="448" t="str">
        <f>IF(個票①!E$4="","",個票①!E$4)</f>
        <v/>
      </c>
      <c r="F25" s="449"/>
      <c r="G25" s="450"/>
      <c r="H25" s="74" t="s">
        <v>36</v>
      </c>
      <c r="I25" s="446" t="str">
        <f>IF(個票①!G$5="","",個票①!G$5)</f>
        <v/>
      </c>
      <c r="J25" s="447"/>
      <c r="K25" s="69"/>
      <c r="L25" s="75" t="s">
        <v>115</v>
      </c>
      <c r="M25" s="68"/>
      <c r="N25" s="68"/>
    </row>
    <row r="26" spans="2:18" ht="25.35" customHeight="1" thickBot="1">
      <c r="B26" s="236" t="s">
        <v>116</v>
      </c>
      <c r="C26" s="237" t="s">
        <v>36</v>
      </c>
      <c r="D26" s="110" t="s">
        <v>117</v>
      </c>
      <c r="E26" s="76" t="s">
        <v>118</v>
      </c>
      <c r="F26" s="76" t="s">
        <v>119</v>
      </c>
      <c r="G26" s="76" t="s">
        <v>120</v>
      </c>
      <c r="H26" s="77" t="s">
        <v>121</v>
      </c>
      <c r="I26" s="76" t="s">
        <v>122</v>
      </c>
      <c r="J26" s="76" t="s">
        <v>123</v>
      </c>
      <c r="K26" s="78" t="s">
        <v>124</v>
      </c>
      <c r="L26" s="79" t="s">
        <v>125</v>
      </c>
      <c r="M26" s="101" t="s">
        <v>126</v>
      </c>
      <c r="N26" s="111" t="s">
        <v>127</v>
      </c>
      <c r="O26" s="233" t="s">
        <v>128</v>
      </c>
      <c r="P26" s="43"/>
    </row>
    <row r="27" spans="2:18" s="231" customFormat="1" ht="25.35" customHeight="1">
      <c r="B27" s="236" t="str">
        <f t="shared" ref="B27:B41" si="0">IF(D27="","",
IF(COUNTIF(D27,"*A*"),"A",
IF(COUNTIF(D27,"*B*"),"B",
IF(COUNTIF(D27,"*C*"),"C",
IF(COUNTIF(D27,"*D*"),"D","")))))</f>
        <v/>
      </c>
      <c r="C27" s="238" t="str">
        <f t="shared" ref="C27:C41" si="1">$I$25</f>
        <v/>
      </c>
      <c r="D27" s="112"/>
      <c r="E27" s="113"/>
      <c r="F27" s="113"/>
      <c r="G27" s="113"/>
      <c r="H27" s="114"/>
      <c r="I27" s="115"/>
      <c r="J27" s="116"/>
      <c r="K27" s="247" t="str">
        <f>IF(テーブル2[[#This Row],[単価]]="","",IF(ISNUMBER(テーブル2[[#This Row],[単価]]),PRODUCT(テーブル2[[#This Row],[単価]],テーブル2[[#This Row],[数量]]),""))</f>
        <v/>
      </c>
      <c r="L27" s="95"/>
      <c r="M27" s="250" t="str">
        <f>IF(テーブル2[[#This Row],[税率]]="","",IF(テーブル2[[#This Row],[税率]]="非課税",テーブル2[[#This Row],[税込合計]],(ROUNDUP(テーブル2[[#This Row],[単価]]/(1+テーブル2[[#This Row],[税率]]),0)*テーブル2[[#This Row],[数量]])))</f>
        <v/>
      </c>
      <c r="O27"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c r="P27" s="440" t="s">
        <v>129</v>
      </c>
      <c r="Q27" s="233"/>
      <c r="R27" s="233"/>
    </row>
    <row r="28" spans="2:18" s="231" customFormat="1" ht="25.35" customHeight="1">
      <c r="B28" s="236" t="str">
        <f t="shared" si="0"/>
        <v/>
      </c>
      <c r="C28" s="238" t="str">
        <f t="shared" si="1"/>
        <v/>
      </c>
      <c r="D28" s="117"/>
      <c r="E28" s="118"/>
      <c r="F28" s="118"/>
      <c r="G28" s="118"/>
      <c r="H28" s="119"/>
      <c r="I28" s="120"/>
      <c r="J28" s="121"/>
      <c r="K28" s="247" t="str">
        <f>IF(テーブル2[[#This Row],[単価]]="","",IF(ISNUMBER(テーブル2[[#This Row],[単価]]),PRODUCT(テーブル2[[#This Row],[単価]],テーブル2[[#This Row],[数量]]),""))</f>
        <v/>
      </c>
      <c r="L28" s="95"/>
      <c r="M28" s="250" t="str">
        <f>IF(テーブル2[[#This Row],[税率]]="","",IF(テーブル2[[#This Row],[税率]]="非課税",テーブル2[[#This Row],[税込合計]],(ROUNDUP(テーブル2[[#This Row],[単価]]/(1+テーブル2[[#This Row],[税率]]),0)*テーブル2[[#This Row],[数量]])))</f>
        <v/>
      </c>
      <c r="O28"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c r="P28" s="440"/>
    </row>
    <row r="29" spans="2:18" s="231" customFormat="1" ht="25.35" customHeight="1">
      <c r="B29" s="236" t="str">
        <f t="shared" si="0"/>
        <v/>
      </c>
      <c r="C29" s="238" t="str">
        <f t="shared" si="1"/>
        <v/>
      </c>
      <c r="D29" s="117"/>
      <c r="E29" s="118"/>
      <c r="F29" s="118"/>
      <c r="G29" s="118"/>
      <c r="H29" s="119"/>
      <c r="I29" s="120"/>
      <c r="J29" s="121"/>
      <c r="K29" s="247" t="str">
        <f>IF(テーブル2[[#This Row],[単価]]="","",IF(ISNUMBER(テーブル2[[#This Row],[単価]]),PRODUCT(テーブル2[[#This Row],[単価]],テーブル2[[#This Row],[数量]]),""))</f>
        <v/>
      </c>
      <c r="L29" s="95"/>
      <c r="M29" s="250" t="str">
        <f>IF(テーブル2[[#This Row],[税率]]="","",IF(テーブル2[[#This Row],[税率]]="非課税",テーブル2[[#This Row],[税込合計]],(ROUNDUP(テーブル2[[#This Row],[単価]]/(1+テーブル2[[#This Row],[税率]]),0)*テーブル2[[#This Row],[数量]])))</f>
        <v/>
      </c>
      <c r="O29"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c r="P29" s="440"/>
      <c r="Q29" s="233"/>
      <c r="R29" s="233"/>
    </row>
    <row r="30" spans="2:18" s="231" customFormat="1" ht="25.35" customHeight="1">
      <c r="B30" s="236" t="str">
        <f t="shared" si="0"/>
        <v/>
      </c>
      <c r="C30" s="238" t="str">
        <f t="shared" si="1"/>
        <v/>
      </c>
      <c r="D30" s="117"/>
      <c r="E30" s="118"/>
      <c r="F30" s="118"/>
      <c r="G30" s="118"/>
      <c r="H30" s="119"/>
      <c r="I30" s="120"/>
      <c r="J30" s="121"/>
      <c r="K30" s="247" t="str">
        <f>IF(テーブル2[[#This Row],[単価]]="","",IF(ISNUMBER(テーブル2[[#This Row],[単価]]),PRODUCT(テーブル2[[#This Row],[単価]],テーブル2[[#This Row],[数量]]),""))</f>
        <v/>
      </c>
      <c r="L30" s="95"/>
      <c r="M30" s="250" t="str">
        <f>IF(テーブル2[[#This Row],[税率]]="","",IF(テーブル2[[#This Row],[税率]]="非課税",テーブル2[[#This Row],[税込合計]],(ROUNDUP(テーブル2[[#This Row],[単価]]/(1+テーブル2[[#This Row],[税率]]),0)*テーブル2[[#This Row],[数量]])))</f>
        <v/>
      </c>
      <c r="O30"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c r="P30" s="440"/>
    </row>
    <row r="31" spans="2:18" s="231" customFormat="1" ht="25.35" customHeight="1">
      <c r="B31" s="236" t="str">
        <f t="shared" si="0"/>
        <v/>
      </c>
      <c r="C31" s="238" t="str">
        <f t="shared" si="1"/>
        <v/>
      </c>
      <c r="D31" s="117"/>
      <c r="E31" s="118"/>
      <c r="F31" s="118"/>
      <c r="G31" s="118"/>
      <c r="H31" s="119"/>
      <c r="I31" s="120"/>
      <c r="J31" s="121"/>
      <c r="K31" s="247" t="str">
        <f>IF(テーブル2[[#This Row],[単価]]="","",IF(ISNUMBER(テーブル2[[#This Row],[単価]]),PRODUCT(テーブル2[[#This Row],[単価]],テーブル2[[#This Row],[数量]]),""))</f>
        <v/>
      </c>
      <c r="L31" s="95"/>
      <c r="M31" s="250" t="str">
        <f>IF(テーブル2[[#This Row],[税率]]="","",IF(テーブル2[[#This Row],[税率]]="非課税",テーブル2[[#This Row],[税込合計]],(ROUNDUP(テーブル2[[#This Row],[単価]]/(1+テーブル2[[#This Row],[税率]]),0)*テーブル2[[#This Row],[数量]])))</f>
        <v/>
      </c>
      <c r="O31"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c r="P31" s="440"/>
    </row>
    <row r="32" spans="2:18" s="231" customFormat="1" ht="25.35" customHeight="1">
      <c r="B32" s="236" t="str">
        <f t="shared" si="0"/>
        <v/>
      </c>
      <c r="C32" s="238" t="str">
        <f t="shared" si="1"/>
        <v/>
      </c>
      <c r="D32" s="117"/>
      <c r="E32" s="118"/>
      <c r="F32" s="118"/>
      <c r="G32" s="118"/>
      <c r="H32" s="119"/>
      <c r="I32" s="120"/>
      <c r="J32" s="121"/>
      <c r="K32" s="247" t="str">
        <f>IF(テーブル2[[#This Row],[単価]]="","",IF(ISNUMBER(テーブル2[[#This Row],[単価]]),PRODUCT(テーブル2[[#This Row],[単価]],テーブル2[[#This Row],[数量]]),""))</f>
        <v/>
      </c>
      <c r="L32" s="95"/>
      <c r="M32" s="250" t="str">
        <f>IF(テーブル2[[#This Row],[税率]]="","",IF(テーブル2[[#This Row],[税率]]="非課税",テーブル2[[#This Row],[税込合計]],(ROUNDUP(テーブル2[[#This Row],[単価]]/(1+テーブル2[[#This Row],[税率]]),0)*テーブル2[[#This Row],[数量]])))</f>
        <v/>
      </c>
      <c r="O32" s="242"/>
      <c r="P32" s="440"/>
    </row>
    <row r="33" spans="2:16" s="231" customFormat="1" ht="25.35" customHeight="1">
      <c r="B33" s="236" t="str">
        <f t="shared" si="0"/>
        <v/>
      </c>
      <c r="C33" s="238" t="str">
        <f t="shared" si="1"/>
        <v/>
      </c>
      <c r="D33" s="117"/>
      <c r="E33" s="118"/>
      <c r="F33" s="118"/>
      <c r="G33" s="118"/>
      <c r="H33" s="119"/>
      <c r="I33" s="120"/>
      <c r="J33" s="121"/>
      <c r="K33" s="247" t="str">
        <f>IF(テーブル2[[#This Row],[単価]]="","",IF(ISNUMBER(テーブル2[[#This Row],[単価]]),PRODUCT(テーブル2[[#This Row],[単価]],テーブル2[[#This Row],[数量]]),""))</f>
        <v/>
      </c>
      <c r="L33" s="95"/>
      <c r="M33" s="250" t="str">
        <f>IF(テーブル2[[#This Row],[税率]]="","",IF(テーブル2[[#This Row],[税率]]="非課税",テーブル2[[#This Row],[税込合計]],(ROUNDUP(テーブル2[[#This Row],[単価]]/(1+テーブル2[[#This Row],[税率]]),0)*テーブル2[[#This Row],[数量]])))</f>
        <v/>
      </c>
      <c r="O33"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c r="P33" s="440"/>
    </row>
    <row r="34" spans="2:16" s="231" customFormat="1" ht="25.35" customHeight="1">
      <c r="B34" s="236" t="str">
        <f t="shared" si="0"/>
        <v/>
      </c>
      <c r="C34" s="238" t="str">
        <f t="shared" si="1"/>
        <v/>
      </c>
      <c r="D34" s="117"/>
      <c r="E34" s="118"/>
      <c r="F34" s="118"/>
      <c r="G34" s="118"/>
      <c r="H34" s="119"/>
      <c r="I34" s="120"/>
      <c r="J34" s="121"/>
      <c r="K34" s="247" t="str">
        <f>IF(テーブル2[[#This Row],[単価]]="","",IF(ISNUMBER(テーブル2[[#This Row],[単価]]),PRODUCT(テーブル2[[#This Row],[単価]],テーブル2[[#This Row],[数量]]),""))</f>
        <v/>
      </c>
      <c r="L34" s="95"/>
      <c r="M34" s="250" t="str">
        <f>IF(テーブル2[[#This Row],[税率]]="","",IF(テーブル2[[#This Row],[税率]]="非課税",テーブル2[[#This Row],[税込合計]],(ROUNDUP(テーブル2[[#This Row],[単価]]/(1+テーブル2[[#This Row],[税率]]),0)*テーブル2[[#This Row],[数量]])))</f>
        <v/>
      </c>
      <c r="O34"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c r="P34" s="440"/>
    </row>
    <row r="35" spans="2:16" s="231" customFormat="1" ht="25.35" customHeight="1">
      <c r="B35" s="236" t="str">
        <f t="shared" si="0"/>
        <v/>
      </c>
      <c r="C35" s="238" t="str">
        <f t="shared" si="1"/>
        <v/>
      </c>
      <c r="D35" s="117"/>
      <c r="E35" s="118"/>
      <c r="F35" s="118"/>
      <c r="G35" s="118"/>
      <c r="H35" s="119"/>
      <c r="I35" s="120"/>
      <c r="J35" s="121"/>
      <c r="K35" s="247" t="str">
        <f>IF(テーブル2[[#This Row],[単価]]="","",IF(ISNUMBER(テーブル2[[#This Row],[単価]]),PRODUCT(テーブル2[[#This Row],[単価]],テーブル2[[#This Row],[数量]]),""))</f>
        <v/>
      </c>
      <c r="L35" s="95"/>
      <c r="M35" s="250" t="str">
        <f>IF(テーブル2[[#This Row],[税率]]="","",IF(テーブル2[[#This Row],[税率]]="非課税",テーブル2[[#This Row],[税込合計]],(ROUNDUP(テーブル2[[#This Row],[単価]]/(1+テーブル2[[#This Row],[税率]]),0)*テーブル2[[#This Row],[数量]])))</f>
        <v/>
      </c>
      <c r="O35"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row>
    <row r="36" spans="2:16" s="231" customFormat="1" ht="25.35" customHeight="1">
      <c r="B36" s="236" t="str">
        <f t="shared" si="0"/>
        <v/>
      </c>
      <c r="C36" s="238" t="str">
        <f t="shared" si="1"/>
        <v/>
      </c>
      <c r="D36" s="117"/>
      <c r="E36" s="118"/>
      <c r="F36" s="118"/>
      <c r="G36" s="118"/>
      <c r="H36" s="119"/>
      <c r="I36" s="120"/>
      <c r="J36" s="121"/>
      <c r="K36" s="247" t="str">
        <f>IF(テーブル2[[#This Row],[単価]]="","",IF(ISNUMBER(テーブル2[[#This Row],[単価]]),PRODUCT(テーブル2[[#This Row],[単価]],テーブル2[[#This Row],[数量]]),""))</f>
        <v/>
      </c>
      <c r="L36" s="95"/>
      <c r="M36" s="250" t="str">
        <f>IF(テーブル2[[#This Row],[税率]]="","",IF(テーブル2[[#This Row],[税率]]="非課税",テーブル2[[#This Row],[税込合計]],(ROUNDUP(テーブル2[[#This Row],[単価]]/(1+テーブル2[[#This Row],[税率]]),0)*テーブル2[[#This Row],[数量]])))</f>
        <v/>
      </c>
      <c r="O36"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row>
    <row r="37" spans="2:16" s="231" customFormat="1" ht="25.35" customHeight="1">
      <c r="B37" s="236" t="str">
        <f t="shared" si="0"/>
        <v/>
      </c>
      <c r="C37" s="238" t="str">
        <f t="shared" si="1"/>
        <v/>
      </c>
      <c r="D37" s="117"/>
      <c r="E37" s="118"/>
      <c r="F37" s="118"/>
      <c r="G37" s="118"/>
      <c r="H37" s="119"/>
      <c r="I37" s="120"/>
      <c r="J37" s="121"/>
      <c r="K37" s="247" t="str">
        <f>IF(テーブル2[[#This Row],[単価]]="","",IF(ISNUMBER(テーブル2[[#This Row],[単価]]),PRODUCT(テーブル2[[#This Row],[単価]],テーブル2[[#This Row],[数量]]),""))</f>
        <v/>
      </c>
      <c r="L37" s="95"/>
      <c r="M37" s="250" t="str">
        <f>IF(テーブル2[[#This Row],[税率]]="","",IF(テーブル2[[#This Row],[税率]]="非課税",テーブル2[[#This Row],[税込合計]],(ROUNDUP(テーブル2[[#This Row],[単価]]/(1+テーブル2[[#This Row],[税率]]),0)*テーブル2[[#This Row],[数量]])))</f>
        <v/>
      </c>
      <c r="O37"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row>
    <row r="38" spans="2:16" s="231" customFormat="1" ht="25.35" customHeight="1">
      <c r="B38" s="236" t="str">
        <f t="shared" si="0"/>
        <v/>
      </c>
      <c r="C38" s="238" t="str">
        <f t="shared" si="1"/>
        <v/>
      </c>
      <c r="D38" s="117"/>
      <c r="E38" s="118"/>
      <c r="F38" s="118"/>
      <c r="G38" s="118"/>
      <c r="H38" s="119"/>
      <c r="I38" s="120"/>
      <c r="J38" s="121"/>
      <c r="K38" s="247" t="str">
        <f>IF(テーブル2[[#This Row],[単価]]="","",IF(ISNUMBER(テーブル2[[#This Row],[単価]]),PRODUCT(テーブル2[[#This Row],[単価]],テーブル2[[#This Row],[数量]]),""))</f>
        <v/>
      </c>
      <c r="L38" s="95"/>
      <c r="M38" s="250" t="str">
        <f>IF(テーブル2[[#This Row],[税率]]="","",IF(テーブル2[[#This Row],[税率]]="非課税",テーブル2[[#This Row],[税込合計]],(ROUNDUP(テーブル2[[#This Row],[単価]]/(1+テーブル2[[#This Row],[税率]]),0)*テーブル2[[#This Row],[数量]])))</f>
        <v/>
      </c>
      <c r="O38"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row>
    <row r="39" spans="2:16" s="231" customFormat="1" ht="25.35" customHeight="1">
      <c r="B39" s="236" t="str">
        <f t="shared" si="0"/>
        <v/>
      </c>
      <c r="C39" s="238" t="str">
        <f t="shared" si="1"/>
        <v/>
      </c>
      <c r="D39" s="117"/>
      <c r="E39" s="118"/>
      <c r="F39" s="118"/>
      <c r="G39" s="118"/>
      <c r="H39" s="119"/>
      <c r="I39" s="120"/>
      <c r="J39" s="121"/>
      <c r="K39" s="247" t="str">
        <f>IF(テーブル2[[#This Row],[単価]]="","",IF(ISNUMBER(テーブル2[[#This Row],[単価]]),PRODUCT(テーブル2[[#This Row],[単価]],テーブル2[[#This Row],[数量]]),""))</f>
        <v/>
      </c>
      <c r="L39" s="95"/>
      <c r="M39" s="250" t="str">
        <f>IF(テーブル2[[#This Row],[税率]]="","",IF(テーブル2[[#This Row],[税率]]="非課税",テーブル2[[#This Row],[税込合計]],(ROUNDUP(テーブル2[[#This Row],[単価]]/(1+テーブル2[[#This Row],[税率]]),0)*テーブル2[[#This Row],[数量]])))</f>
        <v/>
      </c>
      <c r="O39"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row>
    <row r="40" spans="2:16" s="231" customFormat="1" ht="25.35" customHeight="1">
      <c r="B40" s="236" t="str">
        <f t="shared" si="0"/>
        <v/>
      </c>
      <c r="C40" s="238" t="str">
        <f t="shared" si="1"/>
        <v/>
      </c>
      <c r="D40" s="117"/>
      <c r="E40" s="118"/>
      <c r="F40" s="118"/>
      <c r="G40" s="118"/>
      <c r="H40" s="119"/>
      <c r="I40" s="120"/>
      <c r="J40" s="121"/>
      <c r="K40" s="247" t="str">
        <f>IF(テーブル2[[#This Row],[単価]]="","",IF(ISNUMBER(テーブル2[[#This Row],[単価]]),PRODUCT(テーブル2[[#This Row],[単価]],テーブル2[[#This Row],[数量]]),""))</f>
        <v/>
      </c>
      <c r="L40" s="95"/>
      <c r="M40" s="250" t="str">
        <f>IF(テーブル2[[#This Row],[税率]]="","",IF(テーブル2[[#This Row],[税率]]="非課税",テーブル2[[#This Row],[税込合計]],(ROUNDUP(テーブル2[[#This Row],[単価]]/(1+テーブル2[[#This Row],[税率]]),0)*テーブル2[[#This Row],[数量]])))</f>
        <v/>
      </c>
      <c r="O40"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row>
    <row r="41" spans="2:16" s="231" customFormat="1" ht="25.35" customHeight="1" thickBot="1">
      <c r="B41" s="236" t="str">
        <f t="shared" si="0"/>
        <v/>
      </c>
      <c r="C41" s="238" t="str">
        <f t="shared" si="1"/>
        <v/>
      </c>
      <c r="D41" s="122"/>
      <c r="E41" s="123"/>
      <c r="F41" s="123"/>
      <c r="G41" s="123"/>
      <c r="H41" s="124"/>
      <c r="I41" s="125"/>
      <c r="J41" s="126"/>
      <c r="K41" s="248" t="str">
        <f>IF(テーブル2[[#This Row],[単価]]="","",IF(ISNUMBER(テーブル2[[#This Row],[単価]]),PRODUCT(テーブル2[[#This Row],[単価]],テーブル2[[#This Row],[数量]]),""))</f>
        <v/>
      </c>
      <c r="L41" s="96"/>
      <c r="M41" s="251" t="str">
        <f>IF(テーブル2[[#This Row],[税率]]="","",IF(テーブル2[[#This Row],[税率]]="非課税",テーブル2[[#This Row],[税込合計]],(ROUNDUP(テーブル2[[#This Row],[単価]]/(1+テーブル2[[#This Row],[税率]]),0)*テーブル2[[#This Row],[数量]])))</f>
        <v/>
      </c>
      <c r="O41"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row>
    <row r="42" spans="2:16" ht="25.35" customHeight="1" thickBot="1">
      <c r="B42" s="236"/>
      <c r="C42" s="237"/>
      <c r="D42" s="68"/>
      <c r="E42" s="68"/>
      <c r="F42" s="66"/>
      <c r="G42" s="66"/>
      <c r="H42" s="70"/>
      <c r="I42" s="70"/>
      <c r="J42" s="97" t="s">
        <v>108</v>
      </c>
      <c r="K42" s="98">
        <f>SUM(K27:K41)</f>
        <v>0</v>
      </c>
      <c r="L42" s="99"/>
      <c r="M42" s="102">
        <f>SUM(M27:M41)</f>
        <v>0</v>
      </c>
      <c r="N42" s="68"/>
      <c r="O42" s="233">
        <f>SUM(O27:O41)</f>
        <v>0</v>
      </c>
      <c r="P42" s="43"/>
    </row>
    <row r="43" spans="2:16" ht="25.35" customHeight="1">
      <c r="B43" s="236"/>
      <c r="C43" s="237" t="str">
        <f>IF(AND(COUNTIF(B46:B60,"B")&gt;0,COUNTIF(B46:B60,"A")=0),"対象外","")</f>
        <v/>
      </c>
      <c r="D43" s="67" t="s">
        <v>76</v>
      </c>
      <c r="E43" s="66"/>
      <c r="F43" s="68"/>
      <c r="G43" s="68"/>
      <c r="H43" s="69"/>
      <c r="I43" s="70"/>
      <c r="J43" s="71"/>
      <c r="K43" s="72"/>
      <c r="L43" s="73"/>
      <c r="M43" s="72"/>
      <c r="N43" s="68"/>
    </row>
    <row r="44" spans="2:16" ht="25.35" customHeight="1">
      <c r="B44" s="236"/>
      <c r="C44" s="237"/>
      <c r="D44" s="74" t="s">
        <v>34</v>
      </c>
      <c r="E44" s="448" t="str">
        <f>IF(個票②!E$4="","",個票②!E$4)</f>
        <v/>
      </c>
      <c r="F44" s="449"/>
      <c r="G44" s="450"/>
      <c r="H44" s="80" t="s">
        <v>36</v>
      </c>
      <c r="I44" s="446" t="str">
        <f>IF(個票②!G$5="","",個票②!G$5)</f>
        <v/>
      </c>
      <c r="J44" s="447"/>
      <c r="K44" s="69"/>
      <c r="L44" s="75" t="s">
        <v>115</v>
      </c>
      <c r="M44" s="68"/>
      <c r="N44" s="68"/>
    </row>
    <row r="45" spans="2:16" ht="25.35" customHeight="1" thickBot="1">
      <c r="B45" s="236" t="s">
        <v>116</v>
      </c>
      <c r="C45" s="237" t="s">
        <v>36</v>
      </c>
      <c r="D45" s="110" t="s">
        <v>117</v>
      </c>
      <c r="E45" s="76" t="s">
        <v>118</v>
      </c>
      <c r="F45" s="76" t="s">
        <v>119</v>
      </c>
      <c r="G45" s="76" t="s">
        <v>120</v>
      </c>
      <c r="H45" s="77" t="s">
        <v>121</v>
      </c>
      <c r="I45" s="76" t="s">
        <v>122</v>
      </c>
      <c r="J45" s="76" t="s">
        <v>123</v>
      </c>
      <c r="K45" s="78" t="s">
        <v>124</v>
      </c>
      <c r="L45" s="79" t="s">
        <v>125</v>
      </c>
      <c r="M45" s="101" t="s">
        <v>126</v>
      </c>
      <c r="N45" s="111" t="s">
        <v>127</v>
      </c>
      <c r="O45" s="233" t="s">
        <v>128</v>
      </c>
      <c r="P45" s="43"/>
    </row>
    <row r="46" spans="2:16" s="231" customFormat="1" ht="25.35" customHeight="1">
      <c r="B46" s="236" t="str">
        <f>IF(D46="","",
IF(COUNTIF(D46,"*A*"),"A",
IF(COUNTIF(D46,"*B*"),"B",
IF(COUNTIF(D46,"*C*"),"C",
IF(COUNTIF(D46,"*D*"),"D","")))))</f>
        <v/>
      </c>
      <c r="C46" s="238" t="str">
        <f t="shared" ref="C46:C60" si="2">$I$44</f>
        <v/>
      </c>
      <c r="D46" s="112"/>
      <c r="E46" s="113"/>
      <c r="F46" s="113"/>
      <c r="G46" s="113"/>
      <c r="H46" s="114"/>
      <c r="I46" s="115"/>
      <c r="J46" s="116"/>
      <c r="K46" s="247" t="str">
        <f>IF(テーブル3[[#This Row],[単価]]="","",IF(ISNUMBER(テーブル3[[#This Row],[単価]]),PRODUCT(テーブル3[[#This Row],[単価]],テーブル3[[#This Row],[数量]]),""))</f>
        <v/>
      </c>
      <c r="L46" s="94"/>
      <c r="M46" s="250" t="str">
        <f>IF(テーブル3[[#This Row],[税率]]="","",IF(テーブル3[[#This Row],[税率]]="非課税",テーブル3[[#This Row],[税込合計]],(ROUNDUP(テーブル3[[#This Row],[単価]]/(1+テーブル3[[#This Row],[税率]]),0)*テーブル3[[#This Row],[数量]])))</f>
        <v/>
      </c>
      <c r="O46"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c r="P46" s="440" t="s">
        <v>130</v>
      </c>
    </row>
    <row r="47" spans="2:16" s="231" customFormat="1" ht="25.35" customHeight="1">
      <c r="B47" s="236" t="str">
        <f t="shared" ref="B47:B60" si="3">IF(D47="","",
IF(COUNTIF(D47,"*A*"),"A",
IF(COUNTIF(D47,"*B*"),"B",
IF(COUNTIF(D47,"*C*"),"C",
IF(COUNTIF(D47,"*D*"),"D","")))))</f>
        <v/>
      </c>
      <c r="C47" s="238" t="str">
        <f t="shared" si="2"/>
        <v/>
      </c>
      <c r="D47" s="117"/>
      <c r="E47" s="118"/>
      <c r="F47" s="118"/>
      <c r="G47" s="118"/>
      <c r="H47" s="119"/>
      <c r="I47" s="120"/>
      <c r="J47" s="121"/>
      <c r="K47" s="247" t="str">
        <f>IF(テーブル3[[#This Row],[単価]]="","",IF(ISNUMBER(テーブル3[[#This Row],[単価]]),PRODUCT(テーブル3[[#This Row],[単価]],テーブル3[[#This Row],[数量]]),""))</f>
        <v/>
      </c>
      <c r="L47" s="95"/>
      <c r="M47" s="250" t="str">
        <f>IF(テーブル3[[#This Row],[税率]]="","",IF(テーブル3[[#This Row],[税率]]="非課税",テーブル3[[#This Row],[税込合計]],(ROUNDUP(テーブル3[[#This Row],[単価]]/(1+テーブル3[[#This Row],[税率]]),0)*テーブル3[[#This Row],[数量]])))</f>
        <v/>
      </c>
      <c r="O47"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c r="P47" s="440"/>
    </row>
    <row r="48" spans="2:16" s="231" customFormat="1" ht="25.35" customHeight="1">
      <c r="B48" s="236" t="str">
        <f t="shared" si="3"/>
        <v/>
      </c>
      <c r="C48" s="238" t="str">
        <f t="shared" si="2"/>
        <v/>
      </c>
      <c r="D48" s="117"/>
      <c r="E48" s="118"/>
      <c r="F48" s="118"/>
      <c r="G48" s="118"/>
      <c r="H48" s="119"/>
      <c r="I48" s="120"/>
      <c r="J48" s="121"/>
      <c r="K48" s="247" t="str">
        <f>IF(テーブル3[[#This Row],[単価]]="","",IF(ISNUMBER(テーブル3[[#This Row],[単価]]),PRODUCT(テーブル3[[#This Row],[単価]],テーブル3[[#This Row],[数量]]),""))</f>
        <v/>
      </c>
      <c r="L48" s="95"/>
      <c r="M48" s="250" t="str">
        <f>IF(テーブル3[[#This Row],[税率]]="","",IF(テーブル3[[#This Row],[税率]]="非課税",テーブル3[[#This Row],[税込合計]],(ROUNDUP(テーブル3[[#This Row],[単価]]/(1+テーブル3[[#This Row],[税率]]),0)*テーブル3[[#This Row],[数量]])))</f>
        <v/>
      </c>
      <c r="O48"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c r="P48" s="440"/>
    </row>
    <row r="49" spans="2:16" s="231" customFormat="1" ht="25.35" customHeight="1">
      <c r="B49" s="236" t="str">
        <f t="shared" si="3"/>
        <v/>
      </c>
      <c r="C49" s="238" t="str">
        <f t="shared" si="2"/>
        <v/>
      </c>
      <c r="D49" s="117"/>
      <c r="E49" s="118"/>
      <c r="F49" s="118"/>
      <c r="G49" s="118"/>
      <c r="H49" s="119"/>
      <c r="I49" s="120"/>
      <c r="J49" s="121"/>
      <c r="K49" s="247" t="str">
        <f>IF(テーブル3[[#This Row],[単価]]="","",IF(ISNUMBER(テーブル3[[#This Row],[単価]]),PRODUCT(テーブル3[[#This Row],[単価]],テーブル3[[#This Row],[数量]]),""))</f>
        <v/>
      </c>
      <c r="L49" s="95"/>
      <c r="M49" s="250" t="str">
        <f>IF(テーブル3[[#This Row],[税率]]="","",IF(テーブル3[[#This Row],[税率]]="非課税",テーブル3[[#This Row],[税込合計]],(ROUNDUP(テーブル3[[#This Row],[単価]]/(1+テーブル3[[#This Row],[税率]]),0)*テーブル3[[#This Row],[数量]])))</f>
        <v/>
      </c>
      <c r="O49"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c r="P49" s="440"/>
    </row>
    <row r="50" spans="2:16" s="231" customFormat="1" ht="25.35" customHeight="1">
      <c r="B50" s="236" t="str">
        <f t="shared" si="3"/>
        <v/>
      </c>
      <c r="C50" s="238" t="str">
        <f t="shared" si="2"/>
        <v/>
      </c>
      <c r="D50" s="117"/>
      <c r="E50" s="118"/>
      <c r="F50" s="118"/>
      <c r="G50" s="118"/>
      <c r="H50" s="119"/>
      <c r="I50" s="120"/>
      <c r="J50" s="121"/>
      <c r="K50" s="247" t="str">
        <f>IF(テーブル3[[#This Row],[単価]]="","",IF(ISNUMBER(テーブル3[[#This Row],[単価]]),PRODUCT(テーブル3[[#This Row],[単価]],テーブル3[[#This Row],[数量]]),""))</f>
        <v/>
      </c>
      <c r="L50" s="95"/>
      <c r="M50" s="250" t="str">
        <f>IF(テーブル3[[#This Row],[税率]]="","",IF(テーブル3[[#This Row],[税率]]="非課税",テーブル3[[#This Row],[税込合計]],(ROUNDUP(テーブル3[[#This Row],[単価]]/(1+テーブル3[[#This Row],[税率]]),0)*テーブル3[[#This Row],[数量]])))</f>
        <v/>
      </c>
      <c r="O50"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c r="P50" s="440"/>
    </row>
    <row r="51" spans="2:16" s="231" customFormat="1" ht="25.35" customHeight="1">
      <c r="B51" s="236" t="str">
        <f t="shared" si="3"/>
        <v/>
      </c>
      <c r="C51" s="238" t="str">
        <f t="shared" si="2"/>
        <v/>
      </c>
      <c r="D51" s="117"/>
      <c r="E51" s="118"/>
      <c r="F51" s="118"/>
      <c r="G51" s="118"/>
      <c r="H51" s="119"/>
      <c r="I51" s="120"/>
      <c r="J51" s="121"/>
      <c r="K51" s="247" t="str">
        <f>IF(テーブル3[[#This Row],[単価]]="","",IF(ISNUMBER(テーブル3[[#This Row],[単価]]),PRODUCT(テーブル3[[#This Row],[単価]],テーブル3[[#This Row],[数量]]),""))</f>
        <v/>
      </c>
      <c r="L51" s="95"/>
      <c r="M51" s="250" t="str">
        <f>IF(テーブル3[[#This Row],[税率]]="","",IF(テーブル3[[#This Row],[税率]]="非課税",テーブル3[[#This Row],[税込合計]],(ROUNDUP(テーブル3[[#This Row],[単価]]/(1+テーブル3[[#This Row],[税率]]),0)*テーブル3[[#This Row],[数量]])))</f>
        <v/>
      </c>
      <c r="O51"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c r="P51" s="440"/>
    </row>
    <row r="52" spans="2:16" s="231" customFormat="1" ht="25.35" customHeight="1">
      <c r="B52" s="236" t="str">
        <f t="shared" si="3"/>
        <v/>
      </c>
      <c r="C52" s="238" t="str">
        <f t="shared" si="2"/>
        <v/>
      </c>
      <c r="D52" s="117"/>
      <c r="E52" s="118"/>
      <c r="F52" s="118"/>
      <c r="G52" s="118"/>
      <c r="H52" s="119"/>
      <c r="I52" s="120"/>
      <c r="J52" s="121"/>
      <c r="K52" s="247" t="str">
        <f>IF(テーブル3[[#This Row],[単価]]="","",IF(ISNUMBER(テーブル3[[#This Row],[単価]]),PRODUCT(テーブル3[[#This Row],[単価]],テーブル3[[#This Row],[数量]]),""))</f>
        <v/>
      </c>
      <c r="L52" s="95"/>
      <c r="M52" s="250" t="str">
        <f>IF(テーブル3[[#This Row],[税率]]="","",IF(テーブル3[[#This Row],[税率]]="非課税",テーブル3[[#This Row],[税込合計]],(ROUNDUP(テーブル3[[#This Row],[単価]]/(1+テーブル3[[#This Row],[税率]]),0)*テーブル3[[#This Row],[数量]])))</f>
        <v/>
      </c>
      <c r="O52"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c r="P52" s="440"/>
    </row>
    <row r="53" spans="2:16" s="231" customFormat="1" ht="25.35" customHeight="1">
      <c r="B53" s="236" t="str">
        <f t="shared" si="3"/>
        <v/>
      </c>
      <c r="C53" s="238" t="str">
        <f t="shared" si="2"/>
        <v/>
      </c>
      <c r="D53" s="117"/>
      <c r="E53" s="118"/>
      <c r="F53" s="118"/>
      <c r="G53" s="118"/>
      <c r="H53" s="119"/>
      <c r="I53" s="120"/>
      <c r="J53" s="121"/>
      <c r="K53" s="247" t="str">
        <f>IF(テーブル3[[#This Row],[単価]]="","",IF(ISNUMBER(テーブル3[[#This Row],[単価]]),PRODUCT(テーブル3[[#This Row],[単価]],テーブル3[[#This Row],[数量]]),""))</f>
        <v/>
      </c>
      <c r="L53" s="95"/>
      <c r="M53" s="250" t="str">
        <f>IF(テーブル3[[#This Row],[税率]]="","",IF(テーブル3[[#This Row],[税率]]="非課税",テーブル3[[#This Row],[税込合計]],(ROUNDUP(テーブル3[[#This Row],[単価]]/(1+テーブル3[[#This Row],[税率]]),0)*テーブル3[[#This Row],[数量]])))</f>
        <v/>
      </c>
      <c r="O53"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c r="P53" s="440"/>
    </row>
    <row r="54" spans="2:16" s="231" customFormat="1" ht="25.35" customHeight="1">
      <c r="B54" s="236" t="str">
        <f t="shared" si="3"/>
        <v/>
      </c>
      <c r="C54" s="238" t="str">
        <f t="shared" si="2"/>
        <v/>
      </c>
      <c r="D54" s="117"/>
      <c r="E54" s="118"/>
      <c r="F54" s="118"/>
      <c r="G54" s="118"/>
      <c r="H54" s="119"/>
      <c r="I54" s="120"/>
      <c r="J54" s="121"/>
      <c r="K54" s="247" t="str">
        <f>IF(テーブル3[[#This Row],[単価]]="","",IF(ISNUMBER(テーブル3[[#This Row],[単価]]),PRODUCT(テーブル3[[#This Row],[単価]],テーブル3[[#This Row],[数量]]),""))</f>
        <v/>
      </c>
      <c r="L54" s="95"/>
      <c r="M54" s="250" t="str">
        <f>IF(テーブル3[[#This Row],[税率]]="","",IF(テーブル3[[#This Row],[税率]]="非課税",テーブル3[[#This Row],[税込合計]],(ROUNDUP(テーブル3[[#This Row],[単価]]/(1+テーブル3[[#This Row],[税率]]),0)*テーブル3[[#This Row],[数量]])))</f>
        <v/>
      </c>
      <c r="O54"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c r="P54" s="440"/>
    </row>
    <row r="55" spans="2:16" s="231" customFormat="1" ht="25.35" customHeight="1">
      <c r="B55" s="236" t="str">
        <f t="shared" si="3"/>
        <v/>
      </c>
      <c r="C55" s="238" t="str">
        <f t="shared" si="2"/>
        <v/>
      </c>
      <c r="D55" s="117"/>
      <c r="E55" s="118"/>
      <c r="F55" s="118"/>
      <c r="G55" s="118"/>
      <c r="H55" s="119"/>
      <c r="I55" s="120"/>
      <c r="J55" s="121"/>
      <c r="K55" s="247" t="str">
        <f>IF(テーブル3[[#This Row],[単価]]="","",IF(ISNUMBER(テーブル3[[#This Row],[単価]]),PRODUCT(テーブル3[[#This Row],[単価]],テーブル3[[#This Row],[数量]]),""))</f>
        <v/>
      </c>
      <c r="L55" s="95"/>
      <c r="M55" s="250" t="str">
        <f>IF(テーブル3[[#This Row],[税率]]="","",IF(テーブル3[[#This Row],[税率]]="非課税",テーブル3[[#This Row],[税込合計]],(ROUNDUP(テーブル3[[#This Row],[単価]]/(1+テーブル3[[#This Row],[税率]]),0)*テーブル3[[#This Row],[数量]])))</f>
        <v/>
      </c>
      <c r="O55"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row>
    <row r="56" spans="2:16" s="231" customFormat="1" ht="25.35" customHeight="1">
      <c r="B56" s="236" t="str">
        <f t="shared" si="3"/>
        <v/>
      </c>
      <c r="C56" s="238" t="str">
        <f t="shared" si="2"/>
        <v/>
      </c>
      <c r="D56" s="117"/>
      <c r="E56" s="118"/>
      <c r="F56" s="118"/>
      <c r="G56" s="118"/>
      <c r="H56" s="119"/>
      <c r="I56" s="120"/>
      <c r="J56" s="121"/>
      <c r="K56" s="247" t="str">
        <f>IF(テーブル3[[#This Row],[単価]]="","",IF(ISNUMBER(テーブル3[[#This Row],[単価]]),PRODUCT(テーブル3[[#This Row],[単価]],テーブル3[[#This Row],[数量]]),""))</f>
        <v/>
      </c>
      <c r="L56" s="95"/>
      <c r="M56" s="250" t="str">
        <f>IF(テーブル3[[#This Row],[税率]]="","",IF(テーブル3[[#This Row],[税率]]="非課税",テーブル3[[#This Row],[税込合計]],(ROUNDUP(テーブル3[[#This Row],[単価]]/(1+テーブル3[[#This Row],[税率]]),0)*テーブル3[[#This Row],[数量]])))</f>
        <v/>
      </c>
      <c r="O56"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row>
    <row r="57" spans="2:16" s="231" customFormat="1" ht="25.35" customHeight="1">
      <c r="B57" s="236" t="str">
        <f t="shared" si="3"/>
        <v/>
      </c>
      <c r="C57" s="238" t="str">
        <f t="shared" si="2"/>
        <v/>
      </c>
      <c r="D57" s="117"/>
      <c r="E57" s="118"/>
      <c r="F57" s="118"/>
      <c r="G57" s="118"/>
      <c r="H57" s="119"/>
      <c r="I57" s="120"/>
      <c r="J57" s="121"/>
      <c r="K57" s="247" t="str">
        <f>IF(テーブル3[[#This Row],[単価]]="","",IF(ISNUMBER(テーブル3[[#This Row],[単価]]),PRODUCT(テーブル3[[#This Row],[単価]],テーブル3[[#This Row],[数量]]),""))</f>
        <v/>
      </c>
      <c r="L57" s="95"/>
      <c r="M57" s="250" t="str">
        <f>IF(テーブル3[[#This Row],[税率]]="","",IF(テーブル3[[#This Row],[税率]]="非課税",テーブル3[[#This Row],[税込合計]],(ROUNDUP(テーブル3[[#This Row],[単価]]/(1+テーブル3[[#This Row],[税率]]),0)*テーブル3[[#This Row],[数量]])))</f>
        <v/>
      </c>
      <c r="O57"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row>
    <row r="58" spans="2:16" s="231" customFormat="1" ht="25.35" customHeight="1">
      <c r="B58" s="236" t="str">
        <f t="shared" si="3"/>
        <v/>
      </c>
      <c r="C58" s="238" t="str">
        <f t="shared" si="2"/>
        <v/>
      </c>
      <c r="D58" s="117"/>
      <c r="E58" s="118"/>
      <c r="F58" s="118"/>
      <c r="G58" s="118"/>
      <c r="H58" s="119"/>
      <c r="I58" s="120"/>
      <c r="J58" s="121"/>
      <c r="K58" s="247" t="str">
        <f>IF(テーブル3[[#This Row],[単価]]="","",IF(ISNUMBER(テーブル3[[#This Row],[単価]]),PRODUCT(テーブル3[[#This Row],[単価]],テーブル3[[#This Row],[数量]]),""))</f>
        <v/>
      </c>
      <c r="L58" s="95"/>
      <c r="M58" s="250" t="str">
        <f>IF(テーブル3[[#This Row],[税率]]="","",IF(テーブル3[[#This Row],[税率]]="非課税",テーブル3[[#This Row],[税込合計]],(ROUNDUP(テーブル3[[#This Row],[単価]]/(1+テーブル3[[#This Row],[税率]]),0)*テーブル3[[#This Row],[数量]])))</f>
        <v/>
      </c>
      <c r="O58"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row>
    <row r="59" spans="2:16" s="231" customFormat="1" ht="25.35" customHeight="1">
      <c r="B59" s="236" t="str">
        <f t="shared" si="3"/>
        <v/>
      </c>
      <c r="C59" s="238" t="str">
        <f t="shared" si="2"/>
        <v/>
      </c>
      <c r="D59" s="117"/>
      <c r="E59" s="118"/>
      <c r="F59" s="118"/>
      <c r="G59" s="118"/>
      <c r="H59" s="119"/>
      <c r="I59" s="120"/>
      <c r="J59" s="121"/>
      <c r="K59" s="247" t="str">
        <f>IF(テーブル3[[#This Row],[単価]]="","",IF(ISNUMBER(テーブル3[[#This Row],[単価]]),PRODUCT(テーブル3[[#This Row],[単価]],テーブル3[[#This Row],[数量]]),""))</f>
        <v/>
      </c>
      <c r="L59" s="95"/>
      <c r="M59" s="250" t="str">
        <f>IF(テーブル3[[#This Row],[税率]]="","",IF(テーブル3[[#This Row],[税率]]="非課税",テーブル3[[#This Row],[税込合計]],(ROUNDUP(テーブル3[[#This Row],[単価]]/(1+テーブル3[[#This Row],[税率]]),0)*テーブル3[[#This Row],[数量]])))</f>
        <v/>
      </c>
      <c r="N59" s="244"/>
      <c r="O59"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row>
    <row r="60" spans="2:16" s="231" customFormat="1" ht="25.35" customHeight="1" thickBot="1">
      <c r="B60" s="236" t="str">
        <f t="shared" si="3"/>
        <v/>
      </c>
      <c r="C60" s="238" t="str">
        <f t="shared" si="2"/>
        <v/>
      </c>
      <c r="D60" s="122"/>
      <c r="E60" s="123"/>
      <c r="F60" s="123"/>
      <c r="G60" s="123"/>
      <c r="H60" s="124"/>
      <c r="I60" s="125"/>
      <c r="J60" s="126"/>
      <c r="K60" s="248" t="str">
        <f>IF(テーブル3[[#This Row],[単価]]="","",IF(ISNUMBER(テーブル3[[#This Row],[単価]]),PRODUCT(テーブル3[[#This Row],[単価]],テーブル3[[#This Row],[数量]]),""))</f>
        <v/>
      </c>
      <c r="L60" s="96"/>
      <c r="M60" s="251" t="str">
        <f>IF(テーブル3[[#This Row],[税率]]="","",IF(テーブル3[[#This Row],[税率]]="非課税",テーブル3[[#This Row],[税込合計]],(ROUNDUP(テーブル3[[#This Row],[単価]]/(1+テーブル3[[#This Row],[税率]]),0)*テーブル3[[#This Row],[数量]])))</f>
        <v/>
      </c>
      <c r="N60" s="244"/>
      <c r="O60"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row>
    <row r="61" spans="2:16" ht="25.35" customHeight="1" thickBot="1">
      <c r="B61" s="236"/>
      <c r="C61" s="237"/>
      <c r="D61" s="68"/>
      <c r="E61" s="68"/>
      <c r="F61" s="66"/>
      <c r="G61" s="66"/>
      <c r="H61" s="70"/>
      <c r="I61" s="70"/>
      <c r="J61" s="97" t="s">
        <v>108</v>
      </c>
      <c r="K61" s="98">
        <f>SUM(K46:K60)</f>
        <v>0</v>
      </c>
      <c r="L61" s="99"/>
      <c r="M61" s="102">
        <f>SUM(M46:M60)</f>
        <v>0</v>
      </c>
      <c r="N61" s="72"/>
      <c r="O61" s="233">
        <f>SUM(O46:O60)</f>
        <v>0</v>
      </c>
      <c r="P61" s="43"/>
    </row>
    <row r="62" spans="2:16" ht="25.35" customHeight="1">
      <c r="B62" s="239"/>
      <c r="C62" s="237" t="str">
        <f>IF(AND(COUNTIF(テーブル4[列1],"C")&gt;0,(COUNTIF(テーブル4[列1],"A")=0)),"対象外","")</f>
        <v/>
      </c>
      <c r="D62" s="67" t="s">
        <v>86</v>
      </c>
      <c r="E62" s="66"/>
      <c r="F62" s="68"/>
      <c r="G62" s="68"/>
      <c r="H62" s="69"/>
      <c r="I62" s="70"/>
      <c r="J62" s="71"/>
      <c r="K62" s="72"/>
      <c r="L62" s="73"/>
      <c r="M62" s="72"/>
      <c r="N62" s="72"/>
    </row>
    <row r="63" spans="2:16" ht="25.35" customHeight="1">
      <c r="B63" s="237"/>
      <c r="C63" s="237"/>
      <c r="D63" s="74" t="s">
        <v>34</v>
      </c>
      <c r="E63" s="448" t="str">
        <f>IF(個票③!E$4="","",個票③!E$4)</f>
        <v/>
      </c>
      <c r="F63" s="449"/>
      <c r="G63" s="450"/>
      <c r="H63" s="80" t="s">
        <v>36</v>
      </c>
      <c r="I63" s="446" t="str">
        <f>IF(個票③!G$5="","",個票③!G$5)</f>
        <v/>
      </c>
      <c r="J63" s="447"/>
      <c r="K63" s="69"/>
      <c r="L63" s="75" t="s">
        <v>115</v>
      </c>
      <c r="M63" s="68"/>
      <c r="N63" s="68"/>
    </row>
    <row r="64" spans="2:16" ht="25.35" customHeight="1" thickBot="1">
      <c r="B64" s="236" t="s">
        <v>116</v>
      </c>
      <c r="C64" s="237" t="s">
        <v>36</v>
      </c>
      <c r="D64" s="110" t="s">
        <v>117</v>
      </c>
      <c r="E64" s="76" t="s">
        <v>118</v>
      </c>
      <c r="F64" s="76" t="s">
        <v>119</v>
      </c>
      <c r="G64" s="76" t="s">
        <v>120</v>
      </c>
      <c r="H64" s="77" t="s">
        <v>121</v>
      </c>
      <c r="I64" s="76" t="s">
        <v>122</v>
      </c>
      <c r="J64" s="76" t="s">
        <v>123</v>
      </c>
      <c r="K64" s="78" t="s">
        <v>124</v>
      </c>
      <c r="L64" s="79" t="s">
        <v>125</v>
      </c>
      <c r="M64" s="101" t="s">
        <v>126</v>
      </c>
      <c r="N64" s="111" t="s">
        <v>127</v>
      </c>
      <c r="O64" s="233" t="s">
        <v>128</v>
      </c>
      <c r="P64" s="43"/>
    </row>
    <row r="65" spans="2:16" s="231" customFormat="1" ht="25.35" customHeight="1">
      <c r="B65" s="236" t="str">
        <f>IF(D65="","",
IF(COUNTIF(D65,"*A*"),"A",
IF(COUNTIF(D65,"*B*"),"B",
IF(COUNTIF(D65,"*C*"),"C",
IF(COUNTIF(D65,"*D*"),"D","")))))</f>
        <v/>
      </c>
      <c r="C65" s="238" t="str">
        <f t="shared" ref="C65:C79" si="4">$I$63</f>
        <v/>
      </c>
      <c r="D65" s="112"/>
      <c r="E65" s="113"/>
      <c r="F65" s="113"/>
      <c r="G65" s="113"/>
      <c r="H65" s="114"/>
      <c r="I65" s="115"/>
      <c r="J65" s="116"/>
      <c r="K65" s="252" t="str">
        <f>IF(テーブル4[[#This Row],[単価]]="","",IF(ISNUMBER(テーブル4[[#This Row],[単価]]),PRODUCT(テーブル4[[#This Row],[単価]],テーブル4[[#This Row],[数量]]),""))</f>
        <v/>
      </c>
      <c r="L65" s="100"/>
      <c r="M65" s="249" t="str">
        <f>IF(テーブル4[[#This Row],[税率]]="","",IF(テーブル4[[#This Row],[税率]]="非課税",テーブル4[[#This Row],[税込合計]],(ROUNDUP(テーブル4[[#This Row],[単価]]/(1+テーブル4[[#This Row],[税率]]),0)*テーブル4[[#This Row],[数量]])))</f>
        <v/>
      </c>
      <c r="O65"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c r="P65" s="440" t="s">
        <v>130</v>
      </c>
    </row>
    <row r="66" spans="2:16" s="231" customFormat="1" ht="25.35" customHeight="1">
      <c r="B66" s="236" t="str">
        <f t="shared" ref="B66:B79" si="5">IF(D66="","",
IF(COUNTIF(D66,"*A*"),"A",
IF(COUNTIF(D66,"*B*"),"B",
IF(COUNTIF(D66,"*C*"),"C",
IF(COUNTIF(D66,"*D*"),"D","")))))</f>
        <v/>
      </c>
      <c r="C66" s="238" t="str">
        <f t="shared" si="4"/>
        <v/>
      </c>
      <c r="D66" s="117"/>
      <c r="E66" s="118"/>
      <c r="F66" s="118"/>
      <c r="G66" s="118"/>
      <c r="H66" s="119"/>
      <c r="I66" s="120"/>
      <c r="J66" s="121"/>
      <c r="K66" s="247" t="str">
        <f>IF(テーブル4[[#This Row],[単価]]="","",IF(ISNUMBER(テーブル4[[#This Row],[単価]]),PRODUCT(テーブル4[[#This Row],[単価]],テーブル4[[#This Row],[数量]]),""))</f>
        <v/>
      </c>
      <c r="L66" s="95"/>
      <c r="M66" s="250" t="str">
        <f>IF(テーブル4[[#This Row],[税率]]="","",IF(テーブル4[[#This Row],[税率]]="非課税",テーブル4[[#This Row],[税込合計]],(ROUNDUP(テーブル4[[#This Row],[単価]]/(1+テーブル4[[#This Row],[税率]]),0)*テーブル4[[#This Row],[数量]])))</f>
        <v/>
      </c>
      <c r="O66"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c r="P66" s="440"/>
    </row>
    <row r="67" spans="2:16" s="231" customFormat="1" ht="25.35" customHeight="1">
      <c r="B67" s="236" t="str">
        <f t="shared" si="5"/>
        <v/>
      </c>
      <c r="C67" s="238" t="str">
        <f t="shared" si="4"/>
        <v/>
      </c>
      <c r="D67" s="117"/>
      <c r="E67" s="118"/>
      <c r="F67" s="118"/>
      <c r="G67" s="118"/>
      <c r="H67" s="119"/>
      <c r="I67" s="120"/>
      <c r="J67" s="121"/>
      <c r="K67" s="247" t="str">
        <f>IF(テーブル4[[#This Row],[単価]]="","",IF(ISNUMBER(テーブル4[[#This Row],[単価]]),PRODUCT(テーブル4[[#This Row],[単価]],テーブル4[[#This Row],[数量]]),""))</f>
        <v/>
      </c>
      <c r="L67" s="95"/>
      <c r="M67" s="250" t="str">
        <f>IF(テーブル4[[#This Row],[税率]]="","",IF(テーブル4[[#This Row],[税率]]="非課税",テーブル4[[#This Row],[税込合計]],(ROUNDUP(テーブル4[[#This Row],[単価]]/(1+テーブル4[[#This Row],[税率]]),0)*テーブル4[[#This Row],[数量]])))</f>
        <v/>
      </c>
      <c r="O67"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c r="P67" s="440"/>
    </row>
    <row r="68" spans="2:16" s="231" customFormat="1" ht="25.35" customHeight="1">
      <c r="B68" s="236" t="str">
        <f t="shared" si="5"/>
        <v/>
      </c>
      <c r="C68" s="238" t="str">
        <f t="shared" si="4"/>
        <v/>
      </c>
      <c r="D68" s="117"/>
      <c r="E68" s="118"/>
      <c r="F68" s="118"/>
      <c r="G68" s="118"/>
      <c r="H68" s="119"/>
      <c r="I68" s="120"/>
      <c r="J68" s="121"/>
      <c r="K68" s="247" t="str">
        <f>IF(テーブル4[[#This Row],[単価]]="","",IF(ISNUMBER(テーブル4[[#This Row],[単価]]),PRODUCT(テーブル4[[#This Row],[単価]],テーブル4[[#This Row],[数量]]),""))</f>
        <v/>
      </c>
      <c r="L68" s="95"/>
      <c r="M68" s="250" t="str">
        <f>IF(テーブル4[[#This Row],[税率]]="","",IF(テーブル4[[#This Row],[税率]]="非課税",テーブル4[[#This Row],[税込合計]],(ROUNDUP(テーブル4[[#This Row],[単価]]/(1+テーブル4[[#This Row],[税率]]),0)*テーブル4[[#This Row],[数量]])))</f>
        <v/>
      </c>
      <c r="O68"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c r="P68" s="440"/>
    </row>
    <row r="69" spans="2:16" s="231" customFormat="1" ht="25.35" customHeight="1">
      <c r="B69" s="236" t="str">
        <f t="shared" si="5"/>
        <v/>
      </c>
      <c r="C69" s="238" t="str">
        <f t="shared" si="4"/>
        <v/>
      </c>
      <c r="D69" s="117"/>
      <c r="E69" s="118"/>
      <c r="F69" s="118"/>
      <c r="G69" s="118"/>
      <c r="H69" s="119"/>
      <c r="I69" s="120"/>
      <c r="J69" s="121"/>
      <c r="K69" s="247" t="str">
        <f>IF(テーブル4[[#This Row],[単価]]="","",IF(ISNUMBER(テーブル4[[#This Row],[単価]]),PRODUCT(テーブル4[[#This Row],[単価]],テーブル4[[#This Row],[数量]]),""))</f>
        <v/>
      </c>
      <c r="L69" s="95"/>
      <c r="M69" s="250" t="str">
        <f>IF(テーブル4[[#This Row],[税率]]="","",IF(テーブル4[[#This Row],[税率]]="非課税",テーブル4[[#This Row],[税込合計]],(ROUNDUP(テーブル4[[#This Row],[単価]]/(1+テーブル4[[#This Row],[税率]]),0)*テーブル4[[#This Row],[数量]])))</f>
        <v/>
      </c>
      <c r="O69"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c r="P69" s="440"/>
    </row>
    <row r="70" spans="2:16" s="231" customFormat="1" ht="25.35" customHeight="1">
      <c r="B70" s="236" t="str">
        <f t="shared" si="5"/>
        <v/>
      </c>
      <c r="C70" s="238" t="str">
        <f t="shared" si="4"/>
        <v/>
      </c>
      <c r="D70" s="117"/>
      <c r="E70" s="118"/>
      <c r="F70" s="118"/>
      <c r="G70" s="118"/>
      <c r="H70" s="119"/>
      <c r="I70" s="120"/>
      <c r="J70" s="121"/>
      <c r="K70" s="247" t="str">
        <f>IF(テーブル4[[#This Row],[単価]]="","",IF(ISNUMBER(テーブル4[[#This Row],[単価]]),PRODUCT(テーブル4[[#This Row],[単価]],テーブル4[[#This Row],[数量]]),""))</f>
        <v/>
      </c>
      <c r="L70" s="95"/>
      <c r="M70" s="250" t="str">
        <f>IF(テーブル4[[#This Row],[税率]]="","",IF(テーブル4[[#This Row],[税率]]="非課税",テーブル4[[#This Row],[税込合計]],(ROUNDUP(テーブル4[[#This Row],[単価]]/(1+テーブル4[[#This Row],[税率]]),0)*テーブル4[[#This Row],[数量]])))</f>
        <v/>
      </c>
      <c r="O70"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c r="P70" s="440"/>
    </row>
    <row r="71" spans="2:16" s="231" customFormat="1" ht="25.35" customHeight="1">
      <c r="B71" s="236" t="str">
        <f t="shared" si="5"/>
        <v/>
      </c>
      <c r="C71" s="238" t="str">
        <f t="shared" si="4"/>
        <v/>
      </c>
      <c r="D71" s="117"/>
      <c r="E71" s="118"/>
      <c r="F71" s="118"/>
      <c r="G71" s="118"/>
      <c r="H71" s="119"/>
      <c r="I71" s="120"/>
      <c r="J71" s="121"/>
      <c r="K71" s="247" t="str">
        <f>IF(テーブル4[[#This Row],[単価]]="","",IF(ISNUMBER(テーブル4[[#This Row],[単価]]),PRODUCT(テーブル4[[#This Row],[単価]],テーブル4[[#This Row],[数量]]),""))</f>
        <v/>
      </c>
      <c r="L71" s="95"/>
      <c r="M71" s="250" t="str">
        <f>IF(テーブル4[[#This Row],[税率]]="","",IF(テーブル4[[#This Row],[税率]]="非課税",テーブル4[[#This Row],[税込合計]],(ROUNDUP(テーブル4[[#This Row],[単価]]/(1+テーブル4[[#This Row],[税率]]),0)*テーブル4[[#This Row],[数量]])))</f>
        <v/>
      </c>
      <c r="O71"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c r="P71" s="440"/>
    </row>
    <row r="72" spans="2:16" s="231" customFormat="1" ht="25.35" customHeight="1">
      <c r="B72" s="236" t="str">
        <f t="shared" si="5"/>
        <v/>
      </c>
      <c r="C72" s="238" t="str">
        <f t="shared" si="4"/>
        <v/>
      </c>
      <c r="D72" s="117"/>
      <c r="E72" s="118"/>
      <c r="F72" s="118"/>
      <c r="G72" s="118"/>
      <c r="H72" s="119"/>
      <c r="I72" s="120"/>
      <c r="J72" s="121"/>
      <c r="K72" s="247" t="str">
        <f>IF(テーブル4[[#This Row],[単価]]="","",IF(ISNUMBER(テーブル4[[#This Row],[単価]]),PRODUCT(テーブル4[[#This Row],[単価]],テーブル4[[#This Row],[数量]]),""))</f>
        <v/>
      </c>
      <c r="L72" s="95"/>
      <c r="M72" s="250" t="str">
        <f>IF(テーブル4[[#This Row],[税率]]="","",IF(テーブル4[[#This Row],[税率]]="非課税",テーブル4[[#This Row],[税込合計]],(ROUNDUP(テーブル4[[#This Row],[単価]]/(1+テーブル4[[#This Row],[税率]]),0)*テーブル4[[#This Row],[数量]])))</f>
        <v/>
      </c>
      <c r="O72"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c r="P72" s="440"/>
    </row>
    <row r="73" spans="2:16" s="231" customFormat="1" ht="25.35" customHeight="1">
      <c r="B73" s="236" t="str">
        <f t="shared" si="5"/>
        <v/>
      </c>
      <c r="C73" s="238" t="str">
        <f t="shared" si="4"/>
        <v/>
      </c>
      <c r="D73" s="117"/>
      <c r="E73" s="118"/>
      <c r="F73" s="118"/>
      <c r="G73" s="118"/>
      <c r="H73" s="119"/>
      <c r="I73" s="120"/>
      <c r="J73" s="121"/>
      <c r="K73" s="247" t="str">
        <f>IF(テーブル4[[#This Row],[単価]]="","",IF(ISNUMBER(テーブル4[[#This Row],[単価]]),PRODUCT(テーブル4[[#This Row],[単価]],テーブル4[[#This Row],[数量]]),""))</f>
        <v/>
      </c>
      <c r="L73" s="95"/>
      <c r="M73" s="250" t="str">
        <f>IF(テーブル4[[#This Row],[税率]]="","",IF(テーブル4[[#This Row],[税率]]="非課税",テーブル4[[#This Row],[税込合計]],(ROUNDUP(テーブル4[[#This Row],[単価]]/(1+テーブル4[[#This Row],[税率]]),0)*テーブル4[[#This Row],[数量]])))</f>
        <v/>
      </c>
      <c r="O73"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c r="P73" s="440"/>
    </row>
    <row r="74" spans="2:16" s="231" customFormat="1" ht="25.35" customHeight="1">
      <c r="B74" s="236" t="str">
        <f t="shared" si="5"/>
        <v/>
      </c>
      <c r="C74" s="238" t="str">
        <f t="shared" si="4"/>
        <v/>
      </c>
      <c r="D74" s="117"/>
      <c r="E74" s="118"/>
      <c r="F74" s="118"/>
      <c r="G74" s="118"/>
      <c r="H74" s="119"/>
      <c r="I74" s="120"/>
      <c r="J74" s="121"/>
      <c r="K74" s="247" t="str">
        <f>IF(テーブル4[[#This Row],[単価]]="","",IF(ISNUMBER(テーブル4[[#This Row],[単価]]),PRODUCT(テーブル4[[#This Row],[単価]],テーブル4[[#This Row],[数量]]),""))</f>
        <v/>
      </c>
      <c r="L74" s="95"/>
      <c r="M74" s="250" t="str">
        <f>IF(テーブル4[[#This Row],[税率]]="","",IF(テーブル4[[#This Row],[税率]]="非課税",テーブル4[[#This Row],[税込合計]],(ROUNDUP(テーブル4[[#This Row],[単価]]/(1+テーブル4[[#This Row],[税率]]),0)*テーブル4[[#This Row],[数量]])))</f>
        <v/>
      </c>
      <c r="O74"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row>
    <row r="75" spans="2:16" s="231" customFormat="1" ht="25.35" customHeight="1">
      <c r="B75" s="236" t="str">
        <f t="shared" si="5"/>
        <v/>
      </c>
      <c r="C75" s="238" t="str">
        <f t="shared" si="4"/>
        <v/>
      </c>
      <c r="D75" s="117"/>
      <c r="E75" s="118"/>
      <c r="F75" s="118"/>
      <c r="G75" s="118"/>
      <c r="H75" s="119"/>
      <c r="I75" s="120"/>
      <c r="J75" s="121"/>
      <c r="K75" s="247" t="str">
        <f>IF(テーブル4[[#This Row],[単価]]="","",IF(ISNUMBER(テーブル4[[#This Row],[単価]]),PRODUCT(テーブル4[[#This Row],[単価]],テーブル4[[#This Row],[数量]]),""))</f>
        <v/>
      </c>
      <c r="L75" s="95"/>
      <c r="M75" s="250" t="str">
        <f>IF(テーブル4[[#This Row],[税率]]="","",IF(テーブル4[[#This Row],[税率]]="非課税",テーブル4[[#This Row],[税込合計]],(ROUNDUP(テーブル4[[#This Row],[単価]]/(1+テーブル4[[#This Row],[税率]]),0)*テーブル4[[#This Row],[数量]])))</f>
        <v/>
      </c>
      <c r="O75"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row>
    <row r="76" spans="2:16" s="231" customFormat="1" ht="25.35" customHeight="1">
      <c r="B76" s="236" t="str">
        <f t="shared" si="5"/>
        <v/>
      </c>
      <c r="C76" s="238" t="str">
        <f t="shared" si="4"/>
        <v/>
      </c>
      <c r="D76" s="117"/>
      <c r="E76" s="118"/>
      <c r="F76" s="118"/>
      <c r="G76" s="118"/>
      <c r="H76" s="119"/>
      <c r="I76" s="120"/>
      <c r="J76" s="121"/>
      <c r="K76" s="247" t="str">
        <f>IF(テーブル4[[#This Row],[単価]]="","",IF(ISNUMBER(テーブル4[[#This Row],[単価]]),PRODUCT(テーブル4[[#This Row],[単価]],テーブル4[[#This Row],[数量]]),""))</f>
        <v/>
      </c>
      <c r="L76" s="95"/>
      <c r="M76" s="250" t="str">
        <f>IF(テーブル4[[#This Row],[税率]]="","",IF(テーブル4[[#This Row],[税率]]="非課税",テーブル4[[#This Row],[税込合計]],(ROUNDUP(テーブル4[[#This Row],[単価]]/(1+テーブル4[[#This Row],[税率]]),0)*テーブル4[[#This Row],[数量]])))</f>
        <v/>
      </c>
      <c r="O76"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row>
    <row r="77" spans="2:16" s="231" customFormat="1" ht="25.35" customHeight="1">
      <c r="B77" s="236" t="str">
        <f t="shared" si="5"/>
        <v/>
      </c>
      <c r="C77" s="238" t="str">
        <f t="shared" si="4"/>
        <v/>
      </c>
      <c r="D77" s="117"/>
      <c r="E77" s="118"/>
      <c r="F77" s="118"/>
      <c r="G77" s="118"/>
      <c r="H77" s="119"/>
      <c r="I77" s="120"/>
      <c r="J77" s="121"/>
      <c r="K77" s="247" t="str">
        <f>IF(テーブル4[[#This Row],[単価]]="","",IF(ISNUMBER(テーブル4[[#This Row],[単価]]),PRODUCT(テーブル4[[#This Row],[単価]],テーブル4[[#This Row],[数量]]),""))</f>
        <v/>
      </c>
      <c r="L77" s="95"/>
      <c r="M77" s="250" t="str">
        <f>IF(テーブル4[[#This Row],[税率]]="","",IF(テーブル4[[#This Row],[税率]]="非課税",テーブル4[[#This Row],[税込合計]],(ROUNDUP(テーブル4[[#This Row],[単価]]/(1+テーブル4[[#This Row],[税率]]),0)*テーブル4[[#This Row],[数量]])))</f>
        <v/>
      </c>
      <c r="O77"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row>
    <row r="78" spans="2:16" s="231" customFormat="1" ht="25.35" customHeight="1">
      <c r="B78" s="236" t="str">
        <f t="shared" si="5"/>
        <v/>
      </c>
      <c r="C78" s="238" t="str">
        <f t="shared" si="4"/>
        <v/>
      </c>
      <c r="D78" s="117"/>
      <c r="E78" s="118"/>
      <c r="F78" s="118"/>
      <c r="G78" s="118"/>
      <c r="H78" s="119"/>
      <c r="I78" s="120"/>
      <c r="J78" s="121"/>
      <c r="K78" s="247" t="str">
        <f>IF(テーブル4[[#This Row],[単価]]="","",IF(ISNUMBER(テーブル4[[#This Row],[単価]]),PRODUCT(テーブル4[[#This Row],[単価]],テーブル4[[#This Row],[数量]]),""))</f>
        <v/>
      </c>
      <c r="L78" s="95"/>
      <c r="M78" s="250" t="str">
        <f>IF(テーブル4[[#This Row],[税率]]="","",IF(テーブル4[[#This Row],[税率]]="非課税",テーブル4[[#This Row],[税込合計]],(ROUNDUP(テーブル4[[#This Row],[単価]]/(1+テーブル4[[#This Row],[税率]]),0)*テーブル4[[#This Row],[数量]])))</f>
        <v/>
      </c>
      <c r="O78"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row>
    <row r="79" spans="2:16" s="231" customFormat="1" ht="25.35" customHeight="1" thickBot="1">
      <c r="B79" s="236" t="str">
        <f t="shared" si="5"/>
        <v/>
      </c>
      <c r="C79" s="238" t="str">
        <f t="shared" si="4"/>
        <v/>
      </c>
      <c r="D79" s="122"/>
      <c r="E79" s="123"/>
      <c r="F79" s="123"/>
      <c r="G79" s="123"/>
      <c r="H79" s="124"/>
      <c r="I79" s="125"/>
      <c r="J79" s="126"/>
      <c r="K79" s="248" t="str">
        <f>IF(テーブル4[[#This Row],[単価]]="","",IF(ISNUMBER(テーブル4[[#This Row],[単価]]),PRODUCT(テーブル4[[#This Row],[単価]],テーブル4[[#This Row],[数量]]),""))</f>
        <v/>
      </c>
      <c r="L79" s="96"/>
      <c r="M79" s="251" t="str">
        <f>IF(テーブル4[[#This Row],[税率]]="","",IF(テーブル4[[#This Row],[税率]]="非課税",テーブル4[[#This Row],[税込合計]],(ROUNDUP(テーブル4[[#This Row],[単価]]/(1+テーブル4[[#This Row],[税率]]),0)*テーブル4[[#This Row],[数量]])))</f>
        <v/>
      </c>
      <c r="O79"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row>
    <row r="80" spans="2:16" ht="25.35" customHeight="1" thickBot="1">
      <c r="B80" s="236"/>
      <c r="C80" s="237"/>
      <c r="D80" s="68"/>
      <c r="E80" s="68"/>
      <c r="F80" s="66"/>
      <c r="G80" s="66"/>
      <c r="H80" s="70"/>
      <c r="I80" s="70"/>
      <c r="J80" s="97" t="s">
        <v>108</v>
      </c>
      <c r="K80" s="98">
        <f>SUM(K65:K79)</f>
        <v>0</v>
      </c>
      <c r="L80" s="99"/>
      <c r="M80" s="102">
        <f>SUM(M65:M79)</f>
        <v>0</v>
      </c>
      <c r="N80" s="72"/>
      <c r="O80" s="233">
        <f>SUM(O65:O79)</f>
        <v>0</v>
      </c>
      <c r="P80" s="43"/>
    </row>
    <row r="81" spans="2:16" ht="25.35" customHeight="1">
      <c r="B81" s="236"/>
      <c r="C81" s="237" t="str">
        <f>IF(AND(COUNTIF(B84:B98,"C")&gt;0,(COUNTIF(B84:B98,"A")=0)),"対象外","")</f>
        <v/>
      </c>
      <c r="D81" s="67" t="s">
        <v>87</v>
      </c>
      <c r="E81" s="66"/>
      <c r="F81" s="68"/>
      <c r="G81" s="68"/>
      <c r="H81" s="69"/>
      <c r="I81" s="70"/>
      <c r="J81" s="71"/>
      <c r="K81" s="72"/>
      <c r="L81" s="73"/>
      <c r="M81" s="72"/>
      <c r="N81" s="72"/>
    </row>
    <row r="82" spans="2:16" ht="25.35" customHeight="1">
      <c r="B82" s="236"/>
      <c r="C82" s="237"/>
      <c r="D82" s="74" t="s">
        <v>34</v>
      </c>
      <c r="E82" s="448" t="str">
        <f>IF(個票④!E$4="","",個票④!E$4)</f>
        <v/>
      </c>
      <c r="F82" s="449"/>
      <c r="G82" s="450"/>
      <c r="H82" s="80" t="s">
        <v>36</v>
      </c>
      <c r="I82" s="446" t="str">
        <f>IF(個票④!G$5="","",個票④!G$5)</f>
        <v/>
      </c>
      <c r="J82" s="447"/>
      <c r="K82" s="69"/>
      <c r="L82" s="75" t="s">
        <v>115</v>
      </c>
      <c r="M82" s="68"/>
      <c r="N82" s="68"/>
    </row>
    <row r="83" spans="2:16" ht="25.35" customHeight="1" thickBot="1">
      <c r="B83" s="236" t="s">
        <v>116</v>
      </c>
      <c r="C83" s="237" t="s">
        <v>36</v>
      </c>
      <c r="D83" s="110" t="s">
        <v>117</v>
      </c>
      <c r="E83" s="76" t="s">
        <v>118</v>
      </c>
      <c r="F83" s="76" t="s">
        <v>119</v>
      </c>
      <c r="G83" s="76" t="s">
        <v>120</v>
      </c>
      <c r="H83" s="77" t="s">
        <v>121</v>
      </c>
      <c r="I83" s="76" t="s">
        <v>122</v>
      </c>
      <c r="J83" s="76" t="s">
        <v>123</v>
      </c>
      <c r="K83" s="78" t="s">
        <v>124</v>
      </c>
      <c r="L83" s="79" t="s">
        <v>125</v>
      </c>
      <c r="M83" s="101" t="s">
        <v>126</v>
      </c>
      <c r="N83" s="111" t="s">
        <v>127</v>
      </c>
      <c r="O83" s="233" t="s">
        <v>128</v>
      </c>
      <c r="P83" s="43"/>
    </row>
    <row r="84" spans="2:16" s="231" customFormat="1" ht="25.35" customHeight="1">
      <c r="B84" s="236" t="str">
        <f>IF(D84="","",
IF(COUNTIF(D84,"*A*"),"A",
IF(COUNTIF(D84,"*B*"),"B",
IF(COUNTIF(D84,"*C*"),"C",
IF(COUNTIF(D84,"*D*"),"D","")))))</f>
        <v/>
      </c>
      <c r="C84" s="238" t="str">
        <f t="shared" ref="C84:C98" si="6">$I$82</f>
        <v/>
      </c>
      <c r="D84" s="112"/>
      <c r="E84" s="113"/>
      <c r="F84" s="113"/>
      <c r="G84" s="113"/>
      <c r="H84" s="114"/>
      <c r="I84" s="115"/>
      <c r="J84" s="116"/>
      <c r="K84" s="246" t="str">
        <f>IF(テーブル5[[#This Row],[単価]]="","",IF(ISNUMBER(テーブル5[[#This Row],[単価]]),PRODUCT(テーブル5[[#This Row],[単価]],テーブル5[[#This Row],[数量]]),""))</f>
        <v/>
      </c>
      <c r="L84" s="94"/>
      <c r="M84" s="249" t="str">
        <f>IF(テーブル5[[#This Row],[税率]]="","",IF(テーブル5[[#This Row],[税率]]="非課税",テーブル5[[#This Row],[税込合計]],(ROUNDUP(テーブル5[[#This Row],[単価]]/(1+テーブル5[[#This Row],[税率]]),0)*テーブル5[[#This Row],[数量]])))</f>
        <v/>
      </c>
      <c r="O84"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c r="P84" s="440" t="s">
        <v>131</v>
      </c>
    </row>
    <row r="85" spans="2:16" s="231" customFormat="1" ht="25.35" customHeight="1">
      <c r="B85" s="236" t="str">
        <f t="shared" ref="B85:B98" si="7">IF(D85="","",
IF(COUNTIF(D85,"*A*"),"A",
IF(COUNTIF(D85,"*B*"),"B",
IF(COUNTIF(D85,"*C*"),"C",
IF(COUNTIF(D85,"*D*"),"D","")))))</f>
        <v/>
      </c>
      <c r="C85" s="238" t="str">
        <f t="shared" si="6"/>
        <v/>
      </c>
      <c r="D85" s="117"/>
      <c r="E85" s="118"/>
      <c r="F85" s="118"/>
      <c r="G85" s="118"/>
      <c r="H85" s="119"/>
      <c r="I85" s="120"/>
      <c r="J85" s="121"/>
      <c r="K85" s="247" t="str">
        <f>IF(テーブル5[[#This Row],[単価]]="","",IF(ISNUMBER(テーブル5[[#This Row],[単価]]),PRODUCT(テーブル5[[#This Row],[単価]],テーブル5[[#This Row],[数量]]),""))</f>
        <v/>
      </c>
      <c r="L85" s="95"/>
      <c r="M85" s="250" t="str">
        <f>IF(テーブル5[[#This Row],[税率]]="","",IF(テーブル5[[#This Row],[税率]]="非課税",テーブル5[[#This Row],[税込合計]],(ROUNDUP(テーブル5[[#This Row],[単価]]/(1+テーブル5[[#This Row],[税率]]),0)*テーブル5[[#This Row],[数量]])))</f>
        <v/>
      </c>
      <c r="O85"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c r="P85" s="440"/>
    </row>
    <row r="86" spans="2:16" s="231" customFormat="1" ht="25.35" customHeight="1">
      <c r="B86" s="236" t="str">
        <f t="shared" si="7"/>
        <v/>
      </c>
      <c r="C86" s="238" t="str">
        <f t="shared" si="6"/>
        <v/>
      </c>
      <c r="D86" s="117"/>
      <c r="E86" s="118"/>
      <c r="F86" s="118"/>
      <c r="G86" s="118"/>
      <c r="H86" s="119"/>
      <c r="I86" s="120"/>
      <c r="J86" s="121"/>
      <c r="K86" s="247" t="str">
        <f>IF(テーブル5[[#This Row],[単価]]="","",IF(ISNUMBER(テーブル5[[#This Row],[単価]]),PRODUCT(テーブル5[[#This Row],[単価]],テーブル5[[#This Row],[数量]]),""))</f>
        <v/>
      </c>
      <c r="L86" s="95"/>
      <c r="M86" s="250" t="str">
        <f>IF(テーブル5[[#This Row],[税率]]="","",IF(テーブル5[[#This Row],[税率]]="非課税",テーブル5[[#This Row],[税込合計]],(ROUNDUP(テーブル5[[#This Row],[単価]]/(1+テーブル5[[#This Row],[税率]]),0)*テーブル5[[#This Row],[数量]])))</f>
        <v/>
      </c>
      <c r="O86"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c r="P86" s="440"/>
    </row>
    <row r="87" spans="2:16" s="231" customFormat="1" ht="25.35" customHeight="1">
      <c r="B87" s="236" t="str">
        <f t="shared" si="7"/>
        <v/>
      </c>
      <c r="C87" s="238" t="str">
        <f t="shared" si="6"/>
        <v/>
      </c>
      <c r="D87" s="117"/>
      <c r="E87" s="118"/>
      <c r="F87" s="118"/>
      <c r="G87" s="118"/>
      <c r="H87" s="119"/>
      <c r="I87" s="120"/>
      <c r="J87" s="121"/>
      <c r="K87" s="247" t="str">
        <f>IF(テーブル5[[#This Row],[単価]]="","",IF(ISNUMBER(テーブル5[[#This Row],[単価]]),PRODUCT(テーブル5[[#This Row],[単価]],テーブル5[[#This Row],[数量]]),""))</f>
        <v/>
      </c>
      <c r="L87" s="95"/>
      <c r="M87" s="250" t="str">
        <f>IF(テーブル5[[#This Row],[税率]]="","",IF(テーブル5[[#This Row],[税率]]="非課税",テーブル5[[#This Row],[税込合計]],(ROUNDUP(テーブル5[[#This Row],[単価]]/(1+テーブル5[[#This Row],[税率]]),0)*テーブル5[[#This Row],[数量]])))</f>
        <v/>
      </c>
      <c r="O87"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c r="P87" s="440"/>
    </row>
    <row r="88" spans="2:16" s="231" customFormat="1" ht="25.35" customHeight="1">
      <c r="B88" s="236" t="str">
        <f t="shared" si="7"/>
        <v/>
      </c>
      <c r="C88" s="238" t="str">
        <f t="shared" si="6"/>
        <v/>
      </c>
      <c r="D88" s="117"/>
      <c r="E88" s="118"/>
      <c r="F88" s="118"/>
      <c r="G88" s="118"/>
      <c r="H88" s="119"/>
      <c r="I88" s="120"/>
      <c r="J88" s="121"/>
      <c r="K88" s="247" t="str">
        <f>IF(テーブル5[[#This Row],[単価]]="","",IF(ISNUMBER(テーブル5[[#This Row],[単価]]),PRODUCT(テーブル5[[#This Row],[単価]],テーブル5[[#This Row],[数量]]),""))</f>
        <v/>
      </c>
      <c r="L88" s="95"/>
      <c r="M88" s="250" t="str">
        <f>IF(テーブル5[[#This Row],[税率]]="","",IF(テーブル5[[#This Row],[税率]]="非課税",テーブル5[[#This Row],[税込合計]],(ROUNDUP(テーブル5[[#This Row],[単価]]/(1+テーブル5[[#This Row],[税率]]),0)*テーブル5[[#This Row],[数量]])))</f>
        <v/>
      </c>
      <c r="O88"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c r="P88" s="440"/>
    </row>
    <row r="89" spans="2:16" s="231" customFormat="1" ht="25.35" customHeight="1">
      <c r="B89" s="236" t="str">
        <f t="shared" si="7"/>
        <v/>
      </c>
      <c r="C89" s="238" t="str">
        <f t="shared" si="6"/>
        <v/>
      </c>
      <c r="D89" s="117"/>
      <c r="E89" s="118"/>
      <c r="F89" s="118"/>
      <c r="G89" s="118"/>
      <c r="H89" s="119"/>
      <c r="I89" s="120"/>
      <c r="J89" s="121"/>
      <c r="K89" s="247" t="str">
        <f>IF(テーブル5[[#This Row],[単価]]="","",IF(ISNUMBER(テーブル5[[#This Row],[単価]]),PRODUCT(テーブル5[[#This Row],[単価]],テーブル5[[#This Row],[数量]]),""))</f>
        <v/>
      </c>
      <c r="L89" s="95"/>
      <c r="M89" s="250" t="str">
        <f>IF(テーブル5[[#This Row],[税率]]="","",IF(テーブル5[[#This Row],[税率]]="非課税",テーブル5[[#This Row],[税込合計]],(ROUNDUP(テーブル5[[#This Row],[単価]]/(1+テーブル5[[#This Row],[税率]]),0)*テーブル5[[#This Row],[数量]])))</f>
        <v/>
      </c>
      <c r="O89"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c r="P89" s="440"/>
    </row>
    <row r="90" spans="2:16" s="231" customFormat="1" ht="25.35" customHeight="1">
      <c r="B90" s="236" t="str">
        <f t="shared" si="7"/>
        <v/>
      </c>
      <c r="C90" s="238" t="str">
        <f t="shared" si="6"/>
        <v/>
      </c>
      <c r="D90" s="117"/>
      <c r="E90" s="118"/>
      <c r="F90" s="118"/>
      <c r="G90" s="118"/>
      <c r="H90" s="119"/>
      <c r="I90" s="120"/>
      <c r="J90" s="121"/>
      <c r="K90" s="247" t="str">
        <f>IF(テーブル5[[#This Row],[単価]]="","",IF(ISNUMBER(テーブル5[[#This Row],[単価]]),PRODUCT(テーブル5[[#This Row],[単価]],テーブル5[[#This Row],[数量]]),""))</f>
        <v/>
      </c>
      <c r="L90" s="95"/>
      <c r="M90" s="250" t="str">
        <f>IF(テーブル5[[#This Row],[税率]]="","",IF(テーブル5[[#This Row],[税率]]="非課税",テーブル5[[#This Row],[税込合計]],(ROUNDUP(テーブル5[[#This Row],[単価]]/(1+テーブル5[[#This Row],[税率]]),0)*テーブル5[[#This Row],[数量]])))</f>
        <v/>
      </c>
      <c r="O90"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c r="P90" s="440"/>
    </row>
    <row r="91" spans="2:16" s="231" customFormat="1" ht="25.35" customHeight="1">
      <c r="B91" s="236" t="str">
        <f t="shared" si="7"/>
        <v/>
      </c>
      <c r="C91" s="238" t="str">
        <f t="shared" si="6"/>
        <v/>
      </c>
      <c r="D91" s="117"/>
      <c r="E91" s="118"/>
      <c r="F91" s="118"/>
      <c r="G91" s="118"/>
      <c r="H91" s="119"/>
      <c r="I91" s="120"/>
      <c r="J91" s="121"/>
      <c r="K91" s="247" t="str">
        <f>IF(テーブル5[[#This Row],[単価]]="","",IF(ISNUMBER(テーブル5[[#This Row],[単価]]),PRODUCT(テーブル5[[#This Row],[単価]],テーブル5[[#This Row],[数量]]),""))</f>
        <v/>
      </c>
      <c r="L91" s="95"/>
      <c r="M91" s="250" t="str">
        <f>IF(テーブル5[[#This Row],[税率]]="","",IF(テーブル5[[#This Row],[税率]]="非課税",テーブル5[[#This Row],[税込合計]],(ROUNDUP(テーブル5[[#This Row],[単価]]/(1+テーブル5[[#This Row],[税率]]),0)*テーブル5[[#This Row],[数量]])))</f>
        <v/>
      </c>
      <c r="O91"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c r="P91" s="440"/>
    </row>
    <row r="92" spans="2:16" s="231" customFormat="1" ht="25.35" customHeight="1">
      <c r="B92" s="236" t="str">
        <f t="shared" si="7"/>
        <v/>
      </c>
      <c r="C92" s="238" t="str">
        <f t="shared" si="6"/>
        <v/>
      </c>
      <c r="D92" s="117"/>
      <c r="E92" s="118"/>
      <c r="F92" s="118"/>
      <c r="G92" s="118"/>
      <c r="H92" s="119"/>
      <c r="I92" s="120"/>
      <c r="J92" s="121"/>
      <c r="K92" s="247" t="str">
        <f>IF(テーブル5[[#This Row],[単価]]="","",IF(ISNUMBER(テーブル5[[#This Row],[単価]]),PRODUCT(テーブル5[[#This Row],[単価]],テーブル5[[#This Row],[数量]]),""))</f>
        <v/>
      </c>
      <c r="L92" s="95"/>
      <c r="M92" s="250" t="str">
        <f>IF(テーブル5[[#This Row],[税率]]="","",IF(テーブル5[[#This Row],[税率]]="非課税",テーブル5[[#This Row],[税込合計]],(ROUNDUP(テーブル5[[#This Row],[単価]]/(1+テーブル5[[#This Row],[税率]]),0)*テーブル5[[#This Row],[数量]])))</f>
        <v/>
      </c>
      <c r="O92"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c r="P92" s="440"/>
    </row>
    <row r="93" spans="2:16" s="231" customFormat="1" ht="25.35" customHeight="1">
      <c r="B93" s="236" t="str">
        <f t="shared" si="7"/>
        <v/>
      </c>
      <c r="C93" s="238" t="str">
        <f t="shared" si="6"/>
        <v/>
      </c>
      <c r="D93" s="117"/>
      <c r="E93" s="118"/>
      <c r="F93" s="118"/>
      <c r="G93" s="118"/>
      <c r="H93" s="119"/>
      <c r="I93" s="120"/>
      <c r="J93" s="121"/>
      <c r="K93" s="247" t="str">
        <f>IF(テーブル5[[#This Row],[単価]]="","",IF(ISNUMBER(テーブル5[[#This Row],[単価]]),PRODUCT(テーブル5[[#This Row],[単価]],テーブル5[[#This Row],[数量]]),""))</f>
        <v/>
      </c>
      <c r="L93" s="95"/>
      <c r="M93" s="250" t="str">
        <f>IF(テーブル5[[#This Row],[税率]]="","",IF(テーブル5[[#This Row],[税率]]="非課税",テーブル5[[#This Row],[税込合計]],(ROUNDUP(テーブル5[[#This Row],[単価]]/(1+テーブル5[[#This Row],[税率]]),0)*テーブル5[[#This Row],[数量]])))</f>
        <v/>
      </c>
      <c r="O93"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row>
    <row r="94" spans="2:16" s="231" customFormat="1" ht="25.35" customHeight="1">
      <c r="B94" s="236" t="str">
        <f t="shared" si="7"/>
        <v/>
      </c>
      <c r="C94" s="238" t="str">
        <f t="shared" si="6"/>
        <v/>
      </c>
      <c r="D94" s="117"/>
      <c r="E94" s="118"/>
      <c r="F94" s="118"/>
      <c r="G94" s="118"/>
      <c r="H94" s="119"/>
      <c r="I94" s="120"/>
      <c r="J94" s="121"/>
      <c r="K94" s="247" t="str">
        <f>IF(テーブル5[[#This Row],[単価]]="","",IF(ISNUMBER(テーブル5[[#This Row],[単価]]),PRODUCT(テーブル5[[#This Row],[単価]],テーブル5[[#This Row],[数量]]),""))</f>
        <v/>
      </c>
      <c r="L94" s="95"/>
      <c r="M94" s="250" t="str">
        <f>IF(テーブル5[[#This Row],[税率]]="","",IF(テーブル5[[#This Row],[税率]]="非課税",テーブル5[[#This Row],[税込合計]],(ROUNDUP(テーブル5[[#This Row],[単価]]/(1+テーブル5[[#This Row],[税率]]),0)*テーブル5[[#This Row],[数量]])))</f>
        <v/>
      </c>
      <c r="O94"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row>
    <row r="95" spans="2:16" s="231" customFormat="1" ht="25.35" customHeight="1">
      <c r="B95" s="236" t="str">
        <f t="shared" si="7"/>
        <v/>
      </c>
      <c r="C95" s="238" t="str">
        <f t="shared" si="6"/>
        <v/>
      </c>
      <c r="D95" s="117"/>
      <c r="E95" s="118"/>
      <c r="F95" s="118"/>
      <c r="G95" s="118"/>
      <c r="H95" s="119"/>
      <c r="I95" s="120"/>
      <c r="J95" s="121"/>
      <c r="K95" s="247" t="str">
        <f>IF(テーブル5[[#This Row],[単価]]="","",IF(ISNUMBER(テーブル5[[#This Row],[単価]]),PRODUCT(テーブル5[[#This Row],[単価]],テーブル5[[#This Row],[数量]]),""))</f>
        <v/>
      </c>
      <c r="L95" s="95"/>
      <c r="M95" s="250" t="str">
        <f>IF(テーブル5[[#This Row],[税率]]="","",IF(テーブル5[[#This Row],[税率]]="非課税",テーブル5[[#This Row],[税込合計]],(ROUNDUP(テーブル5[[#This Row],[単価]]/(1+テーブル5[[#This Row],[税率]]),0)*テーブル5[[#This Row],[数量]])))</f>
        <v/>
      </c>
      <c r="O95"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row>
    <row r="96" spans="2:16" s="231" customFormat="1" ht="25.35" customHeight="1">
      <c r="B96" s="236" t="str">
        <f t="shared" si="7"/>
        <v/>
      </c>
      <c r="C96" s="238" t="str">
        <f t="shared" si="6"/>
        <v/>
      </c>
      <c r="D96" s="117"/>
      <c r="E96" s="118"/>
      <c r="F96" s="118"/>
      <c r="G96" s="118"/>
      <c r="H96" s="119"/>
      <c r="I96" s="120"/>
      <c r="J96" s="121"/>
      <c r="K96" s="247" t="str">
        <f>IF(テーブル5[[#This Row],[単価]]="","",IF(ISNUMBER(テーブル5[[#This Row],[単価]]),PRODUCT(テーブル5[[#This Row],[単価]],テーブル5[[#This Row],[数量]]),""))</f>
        <v/>
      </c>
      <c r="L96" s="95"/>
      <c r="M96" s="250" t="str">
        <f>IF(テーブル5[[#This Row],[税率]]="","",IF(テーブル5[[#This Row],[税率]]="非課税",テーブル5[[#This Row],[税込合計]],(ROUNDUP(テーブル5[[#This Row],[単価]]/(1+テーブル5[[#This Row],[税率]]),0)*テーブル5[[#This Row],[数量]])))</f>
        <v/>
      </c>
      <c r="O96"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row>
    <row r="97" spans="2:16" s="231" customFormat="1" ht="25.35" customHeight="1">
      <c r="B97" s="236" t="str">
        <f t="shared" si="7"/>
        <v/>
      </c>
      <c r="C97" s="238" t="str">
        <f t="shared" si="6"/>
        <v/>
      </c>
      <c r="D97" s="117"/>
      <c r="E97" s="118"/>
      <c r="F97" s="118"/>
      <c r="G97" s="118"/>
      <c r="H97" s="119"/>
      <c r="I97" s="120"/>
      <c r="J97" s="121"/>
      <c r="K97" s="247" t="str">
        <f>IF(テーブル5[[#This Row],[単価]]="","",IF(ISNUMBER(テーブル5[[#This Row],[単価]]),PRODUCT(テーブル5[[#This Row],[単価]],テーブル5[[#This Row],[数量]]),""))</f>
        <v/>
      </c>
      <c r="L97" s="95"/>
      <c r="M97" s="250" t="str">
        <f>IF(テーブル5[[#This Row],[税率]]="","",IF(テーブル5[[#This Row],[税率]]="非課税",テーブル5[[#This Row],[税込合計]],(ROUNDUP(テーブル5[[#This Row],[単価]]/(1+テーブル5[[#This Row],[税率]]),0)*テーブル5[[#This Row],[数量]])))</f>
        <v/>
      </c>
      <c r="O97"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row>
    <row r="98" spans="2:16" s="231" customFormat="1" ht="25.35" customHeight="1" thickBot="1">
      <c r="B98" s="236" t="str">
        <f t="shared" si="7"/>
        <v/>
      </c>
      <c r="C98" s="238" t="str">
        <f t="shared" si="6"/>
        <v/>
      </c>
      <c r="D98" s="122"/>
      <c r="E98" s="123"/>
      <c r="F98" s="123"/>
      <c r="G98" s="123"/>
      <c r="H98" s="124"/>
      <c r="I98" s="125"/>
      <c r="J98" s="126"/>
      <c r="K98" s="248" t="str">
        <f>IF(テーブル5[[#This Row],[単価]]="","",IF(ISNUMBER(テーブル5[[#This Row],[単価]]),PRODUCT(テーブル5[[#This Row],[単価]],テーブル5[[#This Row],[数量]]),""))</f>
        <v/>
      </c>
      <c r="L98" s="96"/>
      <c r="M98" s="251" t="str">
        <f>IF(テーブル5[[#This Row],[税率]]="","",IF(テーブル5[[#This Row],[税率]]="非課税",テーブル5[[#This Row],[税込合計]],(ROUNDUP(テーブル5[[#This Row],[単価]]/(1+テーブル5[[#This Row],[税率]]),0)*テーブル5[[#This Row],[数量]])))</f>
        <v/>
      </c>
      <c r="O98"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row>
    <row r="99" spans="2:16" ht="25.35" customHeight="1" thickBot="1">
      <c r="B99" s="236"/>
      <c r="C99" s="237"/>
      <c r="D99" s="68"/>
      <c r="E99" s="68"/>
      <c r="F99" s="66"/>
      <c r="G99" s="66"/>
      <c r="H99" s="70"/>
      <c r="I99" s="70"/>
      <c r="J99" s="97" t="s">
        <v>108</v>
      </c>
      <c r="K99" s="98">
        <f>SUM(K84:K98)</f>
        <v>0</v>
      </c>
      <c r="L99" s="99"/>
      <c r="M99" s="102">
        <f>SUM(M84:M98)</f>
        <v>0</v>
      </c>
      <c r="N99" s="72"/>
      <c r="O99" s="233">
        <f>SUM(O84:O98)</f>
        <v>0</v>
      </c>
      <c r="P99" s="43"/>
    </row>
    <row r="100" spans="2:16" ht="25.35" customHeight="1">
      <c r="B100" s="236"/>
      <c r="C100" s="237" t="str">
        <f>IF(AND(COUNTIF(B103:B117,"C")&gt;0,(COUNTIF(B103:B117,"A")=0)),"対象外","")</f>
        <v/>
      </c>
      <c r="D100" s="67" t="s">
        <v>88</v>
      </c>
      <c r="E100" s="66"/>
      <c r="F100" s="68"/>
      <c r="G100" s="68"/>
      <c r="H100" s="69"/>
      <c r="I100" s="70"/>
      <c r="J100" s="71"/>
      <c r="K100" s="72"/>
      <c r="L100" s="73"/>
      <c r="M100" s="72"/>
      <c r="N100" s="72"/>
    </row>
    <row r="101" spans="2:16" ht="25.35" customHeight="1">
      <c r="B101" s="236"/>
      <c r="C101" s="237"/>
      <c r="D101" s="74" t="s">
        <v>34</v>
      </c>
      <c r="E101" s="448" t="str">
        <f>IF(個票⑤!E$4="","",個票⑤!E$4)</f>
        <v/>
      </c>
      <c r="F101" s="449"/>
      <c r="G101" s="450"/>
      <c r="H101" s="80" t="s">
        <v>36</v>
      </c>
      <c r="I101" s="446" t="str">
        <f>IF(個票⑤!G$5="","",個票⑤!G$5)</f>
        <v/>
      </c>
      <c r="J101" s="447"/>
      <c r="K101" s="69"/>
      <c r="L101" s="75" t="s">
        <v>115</v>
      </c>
      <c r="M101" s="68"/>
      <c r="N101" s="68"/>
    </row>
    <row r="102" spans="2:16" ht="25.35" customHeight="1" thickBot="1">
      <c r="B102" s="236" t="s">
        <v>116</v>
      </c>
      <c r="C102" s="237" t="s">
        <v>36</v>
      </c>
      <c r="D102" s="110" t="s">
        <v>117</v>
      </c>
      <c r="E102" s="76" t="s">
        <v>118</v>
      </c>
      <c r="F102" s="76" t="s">
        <v>119</v>
      </c>
      <c r="G102" s="76" t="s">
        <v>120</v>
      </c>
      <c r="H102" s="77" t="s">
        <v>121</v>
      </c>
      <c r="I102" s="76" t="s">
        <v>122</v>
      </c>
      <c r="J102" s="76" t="s">
        <v>123</v>
      </c>
      <c r="K102" s="78" t="s">
        <v>124</v>
      </c>
      <c r="L102" s="79" t="s">
        <v>125</v>
      </c>
      <c r="M102" s="101" t="s">
        <v>126</v>
      </c>
      <c r="N102" s="111" t="s">
        <v>127</v>
      </c>
      <c r="O102" s="233" t="s">
        <v>128</v>
      </c>
      <c r="P102" s="43"/>
    </row>
    <row r="103" spans="2:16" s="231" customFormat="1" ht="25.35" customHeight="1">
      <c r="B103" s="236" t="str">
        <f>IF(D103="","",
IF(COUNTIF(D103,"*A*"),"A",
IF(COUNTIF(D103,"*B*"),"B",
IF(COUNTIF(D103,"*C*"),"C",
IF(COUNTIF(D103,"*D*"),"D","")))))</f>
        <v/>
      </c>
      <c r="C103" s="238" t="str">
        <f t="shared" ref="C103:C117" si="8">$I$101</f>
        <v/>
      </c>
      <c r="D103" s="112"/>
      <c r="E103" s="113"/>
      <c r="F103" s="113"/>
      <c r="G103" s="113"/>
      <c r="H103" s="114"/>
      <c r="I103" s="115"/>
      <c r="J103" s="116"/>
      <c r="K103" s="246" t="str">
        <f>IF(テーブル6[[#This Row],[単価]]="","",IF(ISNUMBER(テーブル6[[#This Row],[単価]]),PRODUCT(テーブル6[[#This Row],[単価]],テーブル6[[#This Row],[数量]]),""))</f>
        <v/>
      </c>
      <c r="L103" s="94"/>
      <c r="M103" s="249" t="str">
        <f>IF(テーブル6[[#This Row],[税率]]="","",IF(テーブル6[[#This Row],[税率]]="非課税",テーブル6[[#This Row],[税込合計]],(ROUNDUP(テーブル6[[#This Row],[単価]]/(1+テーブル6[[#This Row],[税率]]),0)*テーブル6[[#This Row],[数量]])))</f>
        <v/>
      </c>
      <c r="O103"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c r="P103" s="440" t="s">
        <v>130</v>
      </c>
    </row>
    <row r="104" spans="2:16" s="231" customFormat="1" ht="25.35" customHeight="1">
      <c r="B104" s="236" t="str">
        <f t="shared" ref="B104:B117" si="9">IF(D104="","",
IF(COUNTIF(D104,"*A*"),"A",
IF(COUNTIF(D104,"*B*"),"B",
IF(COUNTIF(D104,"*C*"),"C",
IF(COUNTIF(D104,"*D*"),"D","")))))</f>
        <v/>
      </c>
      <c r="C104" s="238" t="str">
        <f t="shared" si="8"/>
        <v/>
      </c>
      <c r="D104" s="117"/>
      <c r="E104" s="118"/>
      <c r="F104" s="118"/>
      <c r="G104" s="118"/>
      <c r="H104" s="119"/>
      <c r="I104" s="120"/>
      <c r="J104" s="121"/>
      <c r="K104" s="247" t="str">
        <f>IF(テーブル6[[#This Row],[単価]]="","",IF(ISNUMBER(テーブル6[[#This Row],[単価]]),PRODUCT(テーブル6[[#This Row],[単価]],テーブル6[[#This Row],[数量]]),""))</f>
        <v/>
      </c>
      <c r="L104" s="95"/>
      <c r="M104" s="250" t="str">
        <f>IF(テーブル6[[#This Row],[税率]]="","",IF(テーブル6[[#This Row],[税率]]="非課税",テーブル6[[#This Row],[税込合計]],(ROUNDUP(テーブル6[[#This Row],[単価]]/(1+テーブル6[[#This Row],[税率]]),0)*テーブル6[[#This Row],[数量]])))</f>
        <v/>
      </c>
      <c r="O104"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c r="P104" s="440"/>
    </row>
    <row r="105" spans="2:16" s="231" customFormat="1" ht="25.35" customHeight="1">
      <c r="B105" s="236" t="str">
        <f t="shared" si="9"/>
        <v/>
      </c>
      <c r="C105" s="238" t="str">
        <f t="shared" si="8"/>
        <v/>
      </c>
      <c r="D105" s="117"/>
      <c r="E105" s="118"/>
      <c r="F105" s="118"/>
      <c r="G105" s="118"/>
      <c r="H105" s="119"/>
      <c r="I105" s="120"/>
      <c r="J105" s="121"/>
      <c r="K105" s="247" t="str">
        <f>IF(テーブル6[[#This Row],[単価]]="","",IF(ISNUMBER(テーブル6[[#This Row],[単価]]),PRODUCT(テーブル6[[#This Row],[単価]],テーブル6[[#This Row],[数量]]),""))</f>
        <v/>
      </c>
      <c r="L105" s="95"/>
      <c r="M105" s="250" t="str">
        <f>IF(テーブル6[[#This Row],[税率]]="","",IF(テーブル6[[#This Row],[税率]]="非課税",テーブル6[[#This Row],[税込合計]],(ROUNDUP(テーブル6[[#This Row],[単価]]/(1+テーブル6[[#This Row],[税率]]),0)*テーブル6[[#This Row],[数量]])))</f>
        <v/>
      </c>
      <c r="O105"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c r="P105" s="440"/>
    </row>
    <row r="106" spans="2:16" s="231" customFormat="1" ht="25.35" customHeight="1">
      <c r="B106" s="236" t="str">
        <f t="shared" si="9"/>
        <v/>
      </c>
      <c r="C106" s="238" t="str">
        <f t="shared" si="8"/>
        <v/>
      </c>
      <c r="D106" s="117"/>
      <c r="E106" s="118"/>
      <c r="F106" s="118"/>
      <c r="G106" s="118"/>
      <c r="H106" s="119"/>
      <c r="I106" s="120"/>
      <c r="J106" s="121"/>
      <c r="K106" s="247" t="str">
        <f>IF(テーブル6[[#This Row],[単価]]="","",IF(ISNUMBER(テーブル6[[#This Row],[単価]]),PRODUCT(テーブル6[[#This Row],[単価]],テーブル6[[#This Row],[数量]]),""))</f>
        <v/>
      </c>
      <c r="L106" s="95"/>
      <c r="M106" s="250" t="str">
        <f>IF(テーブル6[[#This Row],[税率]]="","",IF(テーブル6[[#This Row],[税率]]="非課税",テーブル6[[#This Row],[税込合計]],(ROUNDUP(テーブル6[[#This Row],[単価]]/(1+テーブル6[[#This Row],[税率]]),0)*テーブル6[[#This Row],[数量]])))</f>
        <v/>
      </c>
      <c r="O106"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c r="P106" s="440"/>
    </row>
    <row r="107" spans="2:16" s="231" customFormat="1" ht="25.35" customHeight="1">
      <c r="B107" s="236" t="str">
        <f t="shared" si="9"/>
        <v/>
      </c>
      <c r="C107" s="238" t="str">
        <f t="shared" si="8"/>
        <v/>
      </c>
      <c r="D107" s="117"/>
      <c r="E107" s="118"/>
      <c r="F107" s="118"/>
      <c r="G107" s="118"/>
      <c r="H107" s="119"/>
      <c r="I107" s="120"/>
      <c r="J107" s="121"/>
      <c r="K107" s="247" t="str">
        <f>IF(テーブル6[[#This Row],[単価]]="","",IF(ISNUMBER(テーブル6[[#This Row],[単価]]),PRODUCT(テーブル6[[#This Row],[単価]],テーブル6[[#This Row],[数量]]),""))</f>
        <v/>
      </c>
      <c r="L107" s="95"/>
      <c r="M107" s="250" t="str">
        <f>IF(テーブル6[[#This Row],[税率]]="","",IF(テーブル6[[#This Row],[税率]]="非課税",テーブル6[[#This Row],[税込合計]],(ROUNDUP(テーブル6[[#This Row],[単価]]/(1+テーブル6[[#This Row],[税率]]),0)*テーブル6[[#This Row],[数量]])))</f>
        <v/>
      </c>
      <c r="O107"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c r="P107" s="440"/>
    </row>
    <row r="108" spans="2:16" s="231" customFormat="1" ht="25.35" customHeight="1">
      <c r="B108" s="236" t="str">
        <f t="shared" si="9"/>
        <v/>
      </c>
      <c r="C108" s="238" t="str">
        <f t="shared" si="8"/>
        <v/>
      </c>
      <c r="D108" s="117"/>
      <c r="E108" s="118"/>
      <c r="F108" s="118"/>
      <c r="G108" s="118"/>
      <c r="H108" s="119"/>
      <c r="I108" s="120"/>
      <c r="J108" s="121"/>
      <c r="K108" s="247" t="str">
        <f>IF(テーブル6[[#This Row],[単価]]="","",IF(ISNUMBER(テーブル6[[#This Row],[単価]]),PRODUCT(テーブル6[[#This Row],[単価]],テーブル6[[#This Row],[数量]]),""))</f>
        <v/>
      </c>
      <c r="L108" s="95"/>
      <c r="M108" s="250" t="str">
        <f>IF(テーブル6[[#This Row],[税率]]="","",IF(テーブル6[[#This Row],[税率]]="非課税",テーブル6[[#This Row],[税込合計]],(ROUNDUP(テーブル6[[#This Row],[単価]]/(1+テーブル6[[#This Row],[税率]]),0)*テーブル6[[#This Row],[数量]])))</f>
        <v/>
      </c>
      <c r="O108"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c r="P108" s="440"/>
    </row>
    <row r="109" spans="2:16" s="231" customFormat="1" ht="25.35" customHeight="1">
      <c r="B109" s="236" t="str">
        <f t="shared" si="9"/>
        <v/>
      </c>
      <c r="C109" s="238" t="str">
        <f t="shared" si="8"/>
        <v/>
      </c>
      <c r="D109" s="117"/>
      <c r="E109" s="118"/>
      <c r="F109" s="118"/>
      <c r="G109" s="118"/>
      <c r="H109" s="119"/>
      <c r="I109" s="120"/>
      <c r="J109" s="121"/>
      <c r="K109" s="247" t="str">
        <f>IF(テーブル6[[#This Row],[単価]]="","",IF(ISNUMBER(テーブル6[[#This Row],[単価]]),PRODUCT(テーブル6[[#This Row],[単価]],テーブル6[[#This Row],[数量]]),""))</f>
        <v/>
      </c>
      <c r="L109" s="95"/>
      <c r="M109" s="250" t="str">
        <f>IF(テーブル6[[#This Row],[税率]]="","",IF(テーブル6[[#This Row],[税率]]="非課税",テーブル6[[#This Row],[税込合計]],(ROUNDUP(テーブル6[[#This Row],[単価]]/(1+テーブル6[[#This Row],[税率]]),0)*テーブル6[[#This Row],[数量]])))</f>
        <v/>
      </c>
      <c r="O109"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c r="P109" s="440"/>
    </row>
    <row r="110" spans="2:16" s="231" customFormat="1" ht="25.35" customHeight="1">
      <c r="B110" s="236" t="str">
        <f t="shared" si="9"/>
        <v/>
      </c>
      <c r="C110" s="238" t="str">
        <f t="shared" si="8"/>
        <v/>
      </c>
      <c r="D110" s="117"/>
      <c r="E110" s="118"/>
      <c r="F110" s="118"/>
      <c r="G110" s="118"/>
      <c r="H110" s="119"/>
      <c r="I110" s="120"/>
      <c r="J110" s="121"/>
      <c r="K110" s="247" t="str">
        <f>IF(テーブル6[[#This Row],[単価]]="","",IF(ISNUMBER(テーブル6[[#This Row],[単価]]),PRODUCT(テーブル6[[#This Row],[単価]],テーブル6[[#This Row],[数量]]),""))</f>
        <v/>
      </c>
      <c r="L110" s="95"/>
      <c r="M110" s="250" t="str">
        <f>IF(テーブル6[[#This Row],[税率]]="","",IF(テーブル6[[#This Row],[税率]]="非課税",テーブル6[[#This Row],[税込合計]],(ROUNDUP(テーブル6[[#This Row],[単価]]/(1+テーブル6[[#This Row],[税率]]),0)*テーブル6[[#This Row],[数量]])))</f>
        <v/>
      </c>
      <c r="O110"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c r="P110" s="440"/>
    </row>
    <row r="111" spans="2:16" s="231" customFormat="1" ht="25.35" customHeight="1">
      <c r="B111" s="236" t="str">
        <f t="shared" si="9"/>
        <v/>
      </c>
      <c r="C111" s="238" t="str">
        <f t="shared" si="8"/>
        <v/>
      </c>
      <c r="D111" s="117"/>
      <c r="E111" s="118"/>
      <c r="F111" s="118"/>
      <c r="G111" s="118"/>
      <c r="H111" s="119"/>
      <c r="I111" s="120"/>
      <c r="J111" s="121"/>
      <c r="K111" s="247" t="str">
        <f>IF(テーブル6[[#This Row],[単価]]="","",IF(ISNUMBER(テーブル6[[#This Row],[単価]]),PRODUCT(テーブル6[[#This Row],[単価]],テーブル6[[#This Row],[数量]]),""))</f>
        <v/>
      </c>
      <c r="L111" s="95"/>
      <c r="M111" s="250" t="str">
        <f>IF(テーブル6[[#This Row],[税率]]="","",IF(テーブル6[[#This Row],[税率]]="非課税",テーブル6[[#This Row],[税込合計]],(ROUNDUP(テーブル6[[#This Row],[単価]]/(1+テーブル6[[#This Row],[税率]]),0)*テーブル6[[#This Row],[数量]])))</f>
        <v/>
      </c>
      <c r="O111"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c r="P111" s="440"/>
    </row>
    <row r="112" spans="2:16" s="231" customFormat="1" ht="25.35" customHeight="1">
      <c r="B112" s="236" t="str">
        <f t="shared" si="9"/>
        <v/>
      </c>
      <c r="C112" s="238" t="str">
        <f t="shared" si="8"/>
        <v/>
      </c>
      <c r="D112" s="117"/>
      <c r="E112" s="118"/>
      <c r="F112" s="118"/>
      <c r="G112" s="118"/>
      <c r="H112" s="119"/>
      <c r="I112" s="120"/>
      <c r="J112" s="121"/>
      <c r="K112" s="247" t="str">
        <f>IF(テーブル6[[#This Row],[単価]]="","",IF(ISNUMBER(テーブル6[[#This Row],[単価]]),PRODUCT(テーブル6[[#This Row],[単価]],テーブル6[[#This Row],[数量]]),""))</f>
        <v/>
      </c>
      <c r="L112" s="95"/>
      <c r="M112" s="250" t="str">
        <f>IF(テーブル6[[#This Row],[税率]]="","",IF(テーブル6[[#This Row],[税率]]="非課税",テーブル6[[#This Row],[税込合計]],(ROUNDUP(テーブル6[[#This Row],[単価]]/(1+テーブル6[[#This Row],[税率]]),0)*テーブル6[[#This Row],[数量]])))</f>
        <v/>
      </c>
      <c r="O112"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row>
    <row r="113" spans="2:16" s="231" customFormat="1" ht="25.35" customHeight="1">
      <c r="B113" s="236" t="str">
        <f t="shared" si="9"/>
        <v/>
      </c>
      <c r="C113" s="238" t="str">
        <f t="shared" si="8"/>
        <v/>
      </c>
      <c r="D113" s="117"/>
      <c r="E113" s="118"/>
      <c r="F113" s="118"/>
      <c r="G113" s="118"/>
      <c r="H113" s="119"/>
      <c r="I113" s="120"/>
      <c r="J113" s="121"/>
      <c r="K113" s="247" t="str">
        <f>IF(テーブル6[[#This Row],[単価]]="","",IF(ISNUMBER(テーブル6[[#This Row],[単価]]),PRODUCT(テーブル6[[#This Row],[単価]],テーブル6[[#This Row],[数量]]),""))</f>
        <v/>
      </c>
      <c r="L113" s="95"/>
      <c r="M113" s="250" t="str">
        <f>IF(テーブル6[[#This Row],[税率]]="","",IF(テーブル6[[#This Row],[税率]]="非課税",テーブル6[[#This Row],[税込合計]],(ROUNDUP(テーブル6[[#This Row],[単価]]/(1+テーブル6[[#This Row],[税率]]),0)*テーブル6[[#This Row],[数量]])))</f>
        <v/>
      </c>
      <c r="O113"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row>
    <row r="114" spans="2:16" s="231" customFormat="1" ht="25.35" customHeight="1">
      <c r="B114" s="236" t="str">
        <f t="shared" si="9"/>
        <v/>
      </c>
      <c r="C114" s="238" t="str">
        <f t="shared" si="8"/>
        <v/>
      </c>
      <c r="D114" s="117"/>
      <c r="E114" s="118"/>
      <c r="F114" s="118"/>
      <c r="G114" s="118"/>
      <c r="H114" s="119"/>
      <c r="I114" s="120"/>
      <c r="J114" s="121"/>
      <c r="K114" s="247" t="str">
        <f>IF(テーブル6[[#This Row],[単価]]="","",IF(ISNUMBER(テーブル6[[#This Row],[単価]]),PRODUCT(テーブル6[[#This Row],[単価]],テーブル6[[#This Row],[数量]]),""))</f>
        <v/>
      </c>
      <c r="L114" s="95"/>
      <c r="M114" s="250" t="str">
        <f>IF(テーブル6[[#This Row],[税率]]="","",IF(テーブル6[[#This Row],[税率]]="非課税",テーブル6[[#This Row],[税込合計]],(ROUNDUP(テーブル6[[#This Row],[単価]]/(1+テーブル6[[#This Row],[税率]]),0)*テーブル6[[#This Row],[数量]])))</f>
        <v/>
      </c>
      <c r="O114"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row>
    <row r="115" spans="2:16" s="231" customFormat="1" ht="25.35" customHeight="1">
      <c r="B115" s="236" t="str">
        <f t="shared" si="9"/>
        <v/>
      </c>
      <c r="C115" s="238" t="str">
        <f t="shared" si="8"/>
        <v/>
      </c>
      <c r="D115" s="117"/>
      <c r="E115" s="118"/>
      <c r="F115" s="118"/>
      <c r="G115" s="118"/>
      <c r="H115" s="119"/>
      <c r="I115" s="120"/>
      <c r="J115" s="121"/>
      <c r="K115" s="247" t="str">
        <f>IF(テーブル6[[#This Row],[単価]]="","",IF(ISNUMBER(テーブル6[[#This Row],[単価]]),PRODUCT(テーブル6[[#This Row],[単価]],テーブル6[[#This Row],[数量]]),""))</f>
        <v/>
      </c>
      <c r="L115" s="95"/>
      <c r="M115" s="250" t="str">
        <f>IF(テーブル6[[#This Row],[税率]]="","",IF(テーブル6[[#This Row],[税率]]="非課税",テーブル6[[#This Row],[税込合計]],(ROUNDUP(テーブル6[[#This Row],[単価]]/(1+テーブル6[[#This Row],[税率]]),0)*テーブル6[[#This Row],[数量]])))</f>
        <v/>
      </c>
      <c r="O115"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row>
    <row r="116" spans="2:16" s="231" customFormat="1" ht="25.35" customHeight="1">
      <c r="B116" s="236" t="str">
        <f t="shared" si="9"/>
        <v/>
      </c>
      <c r="C116" s="238" t="str">
        <f t="shared" si="8"/>
        <v/>
      </c>
      <c r="D116" s="117"/>
      <c r="E116" s="118"/>
      <c r="F116" s="118"/>
      <c r="G116" s="118"/>
      <c r="H116" s="119"/>
      <c r="I116" s="120"/>
      <c r="J116" s="121"/>
      <c r="K116" s="247" t="str">
        <f>IF(テーブル6[[#This Row],[単価]]="","",IF(ISNUMBER(テーブル6[[#This Row],[単価]]),PRODUCT(テーブル6[[#This Row],[単価]],テーブル6[[#This Row],[数量]]),""))</f>
        <v/>
      </c>
      <c r="L116" s="95"/>
      <c r="M116" s="250" t="str">
        <f>IF(テーブル6[[#This Row],[税率]]="","",IF(テーブル6[[#This Row],[税率]]="非課税",テーブル6[[#This Row],[税込合計]],(ROUNDUP(テーブル6[[#This Row],[単価]]/(1+テーブル6[[#This Row],[税率]]),0)*テーブル6[[#This Row],[数量]])))</f>
        <v/>
      </c>
      <c r="O116"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row>
    <row r="117" spans="2:16" s="231" customFormat="1" ht="25.35" customHeight="1" thickBot="1">
      <c r="B117" s="236" t="str">
        <f t="shared" si="9"/>
        <v/>
      </c>
      <c r="C117" s="238" t="str">
        <f t="shared" si="8"/>
        <v/>
      </c>
      <c r="D117" s="122"/>
      <c r="E117" s="123"/>
      <c r="F117" s="123"/>
      <c r="G117" s="123"/>
      <c r="H117" s="124"/>
      <c r="I117" s="125"/>
      <c r="J117" s="126"/>
      <c r="K117" s="248" t="str">
        <f>IF(テーブル6[[#This Row],[単価]]="","",IF(ISNUMBER(テーブル6[[#This Row],[単価]]),PRODUCT(テーブル6[[#This Row],[単価]],テーブル6[[#This Row],[数量]]),""))</f>
        <v/>
      </c>
      <c r="L117" s="96"/>
      <c r="M117" s="251" t="str">
        <f>IF(テーブル6[[#This Row],[税率]]="","",IF(テーブル6[[#This Row],[税率]]="非課税",テーブル6[[#This Row],[税込合計]],(ROUNDUP(テーブル6[[#This Row],[単価]]/(1+テーブル6[[#This Row],[税率]]),0)*テーブル6[[#This Row],[数量]])))</f>
        <v/>
      </c>
      <c r="O117"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row>
    <row r="118" spans="2:16" ht="25.35" customHeight="1" thickBot="1">
      <c r="B118" s="236"/>
      <c r="C118" s="237"/>
      <c r="D118" s="68"/>
      <c r="E118" s="68"/>
      <c r="F118" s="66"/>
      <c r="G118" s="66"/>
      <c r="H118" s="70"/>
      <c r="I118" s="70"/>
      <c r="J118" s="97" t="s">
        <v>108</v>
      </c>
      <c r="K118" s="98">
        <f>SUM(K103:K117)</f>
        <v>0</v>
      </c>
      <c r="L118" s="99"/>
      <c r="M118" s="102">
        <f>SUM(M103:M117)</f>
        <v>0</v>
      </c>
      <c r="N118" s="61"/>
      <c r="O118" s="233">
        <f>SUM(O103:O117)</f>
        <v>0</v>
      </c>
      <c r="P118" s="43"/>
    </row>
    <row r="119" spans="2:16" ht="7.9" customHeight="1">
      <c r="B119" s="236"/>
      <c r="C119" s="237"/>
      <c r="D119" s="68"/>
      <c r="E119" s="68"/>
      <c r="F119" s="66"/>
      <c r="G119" s="66"/>
      <c r="H119" s="70"/>
      <c r="I119" s="70"/>
      <c r="J119" s="70"/>
      <c r="K119" s="70"/>
      <c r="L119" s="70"/>
      <c r="M119" s="70"/>
      <c r="N119" s="70"/>
      <c r="O119" s="243"/>
      <c r="P119" s="43"/>
    </row>
    <row r="120" spans="2:16" s="204" customFormat="1" ht="25.35" customHeight="1" thickBot="1">
      <c r="B120" s="240"/>
      <c r="C120" s="241"/>
      <c r="D120" s="206" t="s">
        <v>132</v>
      </c>
      <c r="E120" s="207"/>
      <c r="F120" s="205"/>
      <c r="G120" s="205"/>
      <c r="H120" s="208"/>
      <c r="I120" s="208"/>
      <c r="J120" s="208"/>
      <c r="K120" s="208"/>
      <c r="L120" s="208"/>
      <c r="M120" s="208"/>
      <c r="N120" s="209"/>
      <c r="O120" s="235"/>
    </row>
    <row r="121" spans="2:16" s="204" customFormat="1" ht="25.35" customHeight="1">
      <c r="B121" s="240"/>
      <c r="C121" s="241"/>
      <c r="D121" s="207"/>
      <c r="E121" s="211" t="s">
        <v>119</v>
      </c>
      <c r="F121" s="466" t="s">
        <v>133</v>
      </c>
      <c r="G121" s="466"/>
      <c r="H121" s="259" t="s">
        <v>134</v>
      </c>
      <c r="I121" s="212" t="s">
        <v>135</v>
      </c>
      <c r="J121" s="474" t="s">
        <v>136</v>
      </c>
      <c r="K121" s="475"/>
      <c r="L121" s="208"/>
      <c r="M121" s="208"/>
      <c r="N121" s="209"/>
      <c r="O121" s="235"/>
      <c r="P121" s="462" t="s">
        <v>137</v>
      </c>
    </row>
    <row r="122" spans="2:16" s="204" customFormat="1" ht="25.35" hidden="1" customHeight="1">
      <c r="B122" s="240"/>
      <c r="C122" s="241"/>
      <c r="D122" s="207"/>
      <c r="E122" s="213"/>
      <c r="F122" s="467"/>
      <c r="G122" s="467"/>
      <c r="H122" s="253"/>
      <c r="I122" s="214"/>
      <c r="J122" s="476"/>
      <c r="K122" s="477"/>
      <c r="L122" s="208"/>
      <c r="M122" s="208"/>
      <c r="N122" s="209"/>
      <c r="O122" s="235"/>
      <c r="P122" s="463"/>
    </row>
    <row r="123" spans="2:16" s="204" customFormat="1" ht="25.35" customHeight="1">
      <c r="B123" s="240"/>
      <c r="C123" s="241"/>
      <c r="D123" s="207"/>
      <c r="E123" s="215"/>
      <c r="F123" s="464"/>
      <c r="G123" s="464"/>
      <c r="H123" s="254"/>
      <c r="I123" s="216"/>
      <c r="J123" s="468"/>
      <c r="K123" s="469"/>
      <c r="L123" s="208"/>
      <c r="M123" s="208"/>
      <c r="N123" s="209"/>
      <c r="O123" s="235"/>
      <c r="P123" s="463"/>
    </row>
    <row r="124" spans="2:16" s="204" customFormat="1" ht="25.35" customHeight="1">
      <c r="B124" s="240"/>
      <c r="C124" s="241"/>
      <c r="D124" s="207"/>
      <c r="E124" s="215"/>
      <c r="F124" s="464"/>
      <c r="G124" s="464"/>
      <c r="H124" s="254"/>
      <c r="I124" s="216"/>
      <c r="J124" s="468" t="str">
        <f>IF(H124="","",H124*I124)</f>
        <v/>
      </c>
      <c r="K124" s="469"/>
      <c r="L124" s="208"/>
      <c r="M124" s="208"/>
      <c r="N124" s="209"/>
      <c r="O124" s="235"/>
      <c r="P124" s="463"/>
    </row>
    <row r="125" spans="2:16" s="204" customFormat="1" ht="25.35" customHeight="1">
      <c r="B125" s="240"/>
      <c r="C125" s="241"/>
      <c r="D125" s="207"/>
      <c r="E125" s="215"/>
      <c r="F125" s="464"/>
      <c r="G125" s="464"/>
      <c r="H125" s="254"/>
      <c r="I125" s="216"/>
      <c r="J125" s="468" t="str">
        <f>IF(H125="","",H125*I125)</f>
        <v/>
      </c>
      <c r="K125" s="469"/>
      <c r="L125" s="208"/>
      <c r="M125" s="208"/>
      <c r="N125" s="209"/>
      <c r="O125" s="235"/>
      <c r="P125" s="463"/>
    </row>
    <row r="126" spans="2:16" s="204" customFormat="1" ht="25.35" customHeight="1">
      <c r="B126" s="240"/>
      <c r="C126" s="241"/>
      <c r="D126" s="207"/>
      <c r="E126" s="215"/>
      <c r="F126" s="464"/>
      <c r="G126" s="464"/>
      <c r="H126" s="254"/>
      <c r="I126" s="216"/>
      <c r="J126" s="468" t="str">
        <f>IF(H126="","",H126*I126)</f>
        <v/>
      </c>
      <c r="K126" s="469"/>
      <c r="L126" s="208"/>
      <c r="M126" s="208"/>
      <c r="N126" s="209"/>
      <c r="O126" s="235"/>
      <c r="P126" s="463"/>
    </row>
    <row r="127" spans="2:16" s="204" customFormat="1" ht="25.35" customHeight="1" thickBot="1">
      <c r="B127" s="240"/>
      <c r="C127" s="241"/>
      <c r="D127" s="207"/>
      <c r="E127" s="217"/>
      <c r="F127" s="465"/>
      <c r="G127" s="465"/>
      <c r="H127" s="255"/>
      <c r="I127" s="218"/>
      <c r="J127" s="470" t="str">
        <f>IF(H127="","",H127*I127)</f>
        <v/>
      </c>
      <c r="K127" s="471"/>
      <c r="L127" s="208"/>
      <c r="M127" s="208"/>
      <c r="N127" s="209"/>
      <c r="O127" s="235"/>
      <c r="P127" s="463"/>
    </row>
    <row r="128" spans="2:16" s="204" customFormat="1" ht="25.35" customHeight="1" thickBot="1">
      <c r="B128" s="240"/>
      <c r="C128" s="241"/>
      <c r="D128" s="207"/>
      <c r="E128" s="207"/>
      <c r="F128" s="207"/>
      <c r="G128" s="207"/>
      <c r="H128" s="256" t="s">
        <v>138</v>
      </c>
      <c r="I128" s="257"/>
      <c r="J128" s="472">
        <f>SUM(J122:L127)</f>
        <v>0</v>
      </c>
      <c r="K128" s="473"/>
      <c r="L128" s="208"/>
      <c r="M128" s="208"/>
      <c r="N128" s="209"/>
      <c r="O128" s="235"/>
      <c r="P128" s="463"/>
    </row>
    <row r="129" spans="12:12" ht="10.35" customHeight="1">
      <c r="L129" s="45"/>
    </row>
  </sheetData>
  <sheetProtection sheet="1" insertRows="0" deleteRows="0" pivotTables="0"/>
  <sortState xmlns:xlrd2="http://schemas.microsoft.com/office/spreadsheetml/2017/richdata2" ref="D65:K79">
    <sortCondition ref="D65:D79"/>
  </sortState>
  <mergeCells count="63">
    <mergeCell ref="P121:P128"/>
    <mergeCell ref="F126:G126"/>
    <mergeCell ref="F127:G127"/>
    <mergeCell ref="F121:G121"/>
    <mergeCell ref="F122:G122"/>
    <mergeCell ref="F123:G123"/>
    <mergeCell ref="F124:G124"/>
    <mergeCell ref="F125:G125"/>
    <mergeCell ref="J126:K126"/>
    <mergeCell ref="J127:K127"/>
    <mergeCell ref="J128:K128"/>
    <mergeCell ref="J121:K121"/>
    <mergeCell ref="J122:K122"/>
    <mergeCell ref="J123:K123"/>
    <mergeCell ref="J124:K124"/>
    <mergeCell ref="J125:K125"/>
    <mergeCell ref="I101:J101"/>
    <mergeCell ref="E82:G82"/>
    <mergeCell ref="E101:G101"/>
    <mergeCell ref="D1:K1"/>
    <mergeCell ref="G3:K3"/>
    <mergeCell ref="E25:G25"/>
    <mergeCell ref="E44:G44"/>
    <mergeCell ref="E63:G63"/>
    <mergeCell ref="I25:J25"/>
    <mergeCell ref="I44:J44"/>
    <mergeCell ref="J21:J22"/>
    <mergeCell ref="D21:E22"/>
    <mergeCell ref="I63:J63"/>
    <mergeCell ref="F12:G12"/>
    <mergeCell ref="F13:G13"/>
    <mergeCell ref="I82:J82"/>
    <mergeCell ref="D18:G18"/>
    <mergeCell ref="F16:G16"/>
    <mergeCell ref="F17:G17"/>
    <mergeCell ref="H18:I18"/>
    <mergeCell ref="J18:K18"/>
    <mergeCell ref="H16:I16"/>
    <mergeCell ref="H17:I17"/>
    <mergeCell ref="P27:P34"/>
    <mergeCell ref="P46:P54"/>
    <mergeCell ref="P65:P73"/>
    <mergeCell ref="P84:P92"/>
    <mergeCell ref="P103:P111"/>
    <mergeCell ref="L18:M18"/>
    <mergeCell ref="L12:M12"/>
    <mergeCell ref="L13:M13"/>
    <mergeCell ref="L14:M14"/>
    <mergeCell ref="L15:M15"/>
    <mergeCell ref="L16:M16"/>
    <mergeCell ref="L17:M17"/>
    <mergeCell ref="J15:K15"/>
    <mergeCell ref="J16:K16"/>
    <mergeCell ref="J17:K17"/>
    <mergeCell ref="F14:G14"/>
    <mergeCell ref="F15:G15"/>
    <mergeCell ref="H15:I15"/>
    <mergeCell ref="H12:I12"/>
    <mergeCell ref="H13:I13"/>
    <mergeCell ref="J12:K12"/>
    <mergeCell ref="J13:K13"/>
    <mergeCell ref="J14:K14"/>
    <mergeCell ref="H14:I14"/>
  </mergeCells>
  <phoneticPr fontId="6"/>
  <conditionalFormatting sqref="D14">
    <cfRule type="expression" dxfId="109" priority="29">
      <formula>$E$14=0</formula>
    </cfRule>
  </conditionalFormatting>
  <conditionalFormatting sqref="D15">
    <cfRule type="expression" dxfId="108" priority="27">
      <formula>$E$15=0</formula>
    </cfRule>
  </conditionalFormatting>
  <conditionalFormatting sqref="D16">
    <cfRule type="expression" dxfId="107" priority="23">
      <formula>$E$16=0</formula>
    </cfRule>
  </conditionalFormatting>
  <conditionalFormatting sqref="D17">
    <cfRule type="expression" dxfId="106" priority="20">
      <formula>$E$17=0</formula>
    </cfRule>
  </conditionalFormatting>
  <conditionalFormatting sqref="E14:I14">
    <cfRule type="expression" dxfId="105" priority="30">
      <formula>$E$14=0</formula>
    </cfRule>
  </conditionalFormatting>
  <conditionalFormatting sqref="E15:K15">
    <cfRule type="expression" dxfId="104" priority="15">
      <formula>$E$15=0</formula>
    </cfRule>
  </conditionalFormatting>
  <conditionalFormatting sqref="E16:K16">
    <cfRule type="expression" dxfId="103" priority="14">
      <formula>$E$16=0</formula>
    </cfRule>
  </conditionalFormatting>
  <conditionalFormatting sqref="E17:K17">
    <cfRule type="expression" dxfId="102" priority="13">
      <formula>$E$17=0</formula>
    </cfRule>
  </conditionalFormatting>
  <conditionalFormatting sqref="J14:M14">
    <cfRule type="expression" dxfId="101" priority="1">
      <formula>$E$14=0</formula>
    </cfRule>
  </conditionalFormatting>
  <conditionalFormatting sqref="L15:M15">
    <cfRule type="expression" dxfId="100" priority="4">
      <formula>$E$15=0</formula>
    </cfRule>
  </conditionalFormatting>
  <conditionalFormatting sqref="L16:M16">
    <cfRule type="expression" dxfId="99" priority="3">
      <formula>$E$16=0</formula>
    </cfRule>
  </conditionalFormatting>
  <conditionalFormatting sqref="L17:M17">
    <cfRule type="expression" dxfId="98" priority="2">
      <formula>$E$17=0</formula>
    </cfRule>
  </conditionalFormatting>
  <dataValidations count="5">
    <dataValidation type="list" allowBlank="1" showInputMessage="1" showErrorMessage="1" sqref="D103:E117 D46:E60 D65:E79 D84:E98 D27:E41" xr:uid="{6822830C-5CC2-4D9E-8F5F-2A8254CB7545}">
      <formula1>INDIRECT(C27)</formula1>
    </dataValidation>
    <dataValidation type="list" allowBlank="1" showInputMessage="1" showErrorMessage="1" sqref="C103:C117 C46:C60 C65:C79 C84:C98 C27:C41" xr:uid="{2280940F-DE90-4D5D-AB72-904F302D7720}">
      <formula1>"舞台芸術,展示・展覧会,伝統芸能,映画（製作・配給）,映画（興行主）"</formula1>
    </dataValidation>
    <dataValidation type="list" allowBlank="1" showInputMessage="1" showErrorMessage="1" sqref="L103:L117 L46:L60 L65:L79 L84:L98 L27:L41" xr:uid="{CCC8DFB4-9158-48B4-8E2D-59DBD61A19F4}">
      <formula1>"10%,8%,非課税"</formula1>
    </dataValidation>
    <dataValidation type="whole" operator="greaterThan" allowBlank="1" showInputMessage="1" showErrorMessage="1" error="単価が10円以下の場合は税抜金額の計算にズレが生じるため、数量が1式となるように入力してください。" sqref="H46:H60 H65:H79 H84:H98 H103:H117 H27:H41" xr:uid="{AC254C88-8426-4F13-B9B9-3A9B469DD720}">
      <formula1>10</formula1>
    </dataValidation>
    <dataValidation type="list" allowBlank="1" showInputMessage="1" showErrorMessage="1" sqref="E123:E127" xr:uid="{7583B917-B857-430A-982C-16FC6BBC3758}">
      <formula1>"鑑賞サポート利用料,その他助成金・補助金等,"</formula1>
    </dataValidation>
  </dataValidations>
  <pageMargins left="0.59055118110236227" right="7.874015748031496E-2" top="0.27559055118110237" bottom="0.27559055118110237" header="0.27559055118110237" footer="0.27559055118110237"/>
  <pageSetup paperSize="9" scale="50" orientation="portrait" r:id="rId1"/>
  <headerFooter>
    <oddHeader xml:space="preserve">&amp;R
</oddHeader>
  </headerFooter>
  <rowBreaks count="1" manualBreakCount="1">
    <brk id="61" max="13" man="1"/>
  </rowBreaks>
  <tableParts count="5">
    <tablePart r:id="rId2"/>
    <tablePart r:id="rId3"/>
    <tablePart r:id="rId4"/>
    <tablePart r:id="rId5"/>
    <tablePart r:id="rId6"/>
  </tableParts>
  <extLst>
    <ext xmlns:x14="http://schemas.microsoft.com/office/spreadsheetml/2009/9/main" uri="{78C0D931-6437-407d-A8EE-F0AAD7539E65}">
      <x14:conditionalFormattings>
        <x14:conditionalFormatting xmlns:xm="http://schemas.microsoft.com/office/excel/2006/main">
          <x14:cfRule type="expression" priority="17" id="{EA88C437-6CEE-4EEC-A0D8-7412FACA876A}">
            <xm:f>助成金申請書!$C$20="なし"</xm:f>
            <x14:dxf>
              <font>
                <color theme="0"/>
              </font>
              <fill>
                <patternFill>
                  <bgColor theme="0"/>
                </patternFill>
              </fill>
              <border>
                <left/>
                <right/>
                <bottom/>
                <vertical/>
                <horizontal/>
              </border>
            </x14:dxf>
          </x14:cfRule>
          <xm:sqref>D9:G9</xm:sqref>
        </x14:conditionalFormatting>
        <x14:conditionalFormatting xmlns:xm="http://schemas.microsoft.com/office/excel/2006/main">
          <x14:cfRule type="expression" priority="18" id="{E33C0055-7F8C-4F0D-B223-D6E5E30F82BF}">
            <xm:f>助成金申請書!$C$20="なし"</xm:f>
            <x14:dxf>
              <font>
                <color theme="0"/>
              </font>
              <fill>
                <patternFill>
                  <bgColor theme="0"/>
                </patternFill>
              </fill>
              <border>
                <left/>
                <right/>
                <top/>
                <bottom/>
                <vertical/>
                <horizontal/>
              </border>
            </x14:dxf>
          </x14:cfRule>
          <xm:sqref>D120:K128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CB3DD2C9-53FE-49D8-ACA2-FFAE6D35BA5F}">
          <x14:formula1>
            <xm:f>※!$B$3:$B$7</xm:f>
          </x14:formula1>
          <xm:sqref>C46:C60 C65:C79 C84:C98 C103:C117 C27:C41</xm:sqref>
        </x14:dataValidation>
        <x14:dataValidation type="list" allowBlank="1" showInputMessage="1" showErrorMessage="1" xr:uid="{59566C9C-FC30-49B7-9DD4-5CA6B3FD83C0}">
          <x14:formula1>
            <xm:f>※!$H$3:$H$9</xm:f>
          </x14:formula1>
          <xm:sqref>F103:F117 F46:F60 F65:F79 F84:F98 F27:F41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78FE10-A4AF-46DB-88AA-21494F6B8409}">
  <dimension ref="A1:L28"/>
  <sheetViews>
    <sheetView showGridLines="0" showRuler="0" view="pageBreakPreview" zoomScaleNormal="100" zoomScaleSheetLayoutView="100" workbookViewId="0"/>
  </sheetViews>
  <sheetFormatPr defaultColWidth="2.7109375" defaultRowHeight="20.100000000000001" customHeight="1"/>
  <cols>
    <col min="1" max="1" width="1.140625" style="2" customWidth="1"/>
    <col min="2" max="2" width="2.7109375" style="2" customWidth="1"/>
    <col min="3" max="3" width="7.85546875" style="2" customWidth="1"/>
    <col min="4" max="5" width="14.28515625" style="2" customWidth="1"/>
    <col min="6" max="6" width="17.140625" style="2" customWidth="1"/>
    <col min="7" max="7" width="8" style="2" customWidth="1"/>
    <col min="8" max="8" width="11" style="2" customWidth="1"/>
    <col min="9" max="9" width="9.85546875" style="2" customWidth="1"/>
    <col min="10" max="10" width="16.85546875" style="2" customWidth="1"/>
    <col min="11" max="11" width="0.85546875" style="2" customWidth="1"/>
    <col min="12" max="12" width="41.28515625" style="2" customWidth="1"/>
    <col min="13" max="16384" width="2.7109375" style="2"/>
  </cols>
  <sheetData>
    <row r="1" spans="1:11" s="1" customFormat="1" ht="33.75" customHeight="1">
      <c r="A1" s="127"/>
      <c r="B1" s="478" t="s">
        <v>139</v>
      </c>
      <c r="C1" s="478"/>
      <c r="D1" s="478"/>
      <c r="E1" s="478"/>
      <c r="F1" s="478"/>
      <c r="G1" s="478"/>
      <c r="H1" s="478"/>
      <c r="I1" s="478"/>
      <c r="J1" s="478"/>
      <c r="K1" s="127"/>
    </row>
    <row r="2" spans="1:11" ht="15" customHeight="1">
      <c r="A2" s="128"/>
      <c r="B2" s="479" t="s">
        <v>140</v>
      </c>
      <c r="C2" s="480"/>
      <c r="D2" s="481"/>
      <c r="E2" s="481"/>
      <c r="F2" s="481"/>
      <c r="G2" s="129" t="s">
        <v>140</v>
      </c>
      <c r="H2" s="224"/>
      <c r="I2" s="225" t="s">
        <v>140</v>
      </c>
      <c r="J2" s="226"/>
      <c r="K2" s="128"/>
    </row>
    <row r="3" spans="1:11" ht="27" customHeight="1">
      <c r="A3" s="128"/>
      <c r="B3" s="482" t="s">
        <v>141</v>
      </c>
      <c r="C3" s="483"/>
      <c r="D3" s="484" t="str">
        <f>IF(助成金申請書!D8="","",助成金申請書!D8)</f>
        <v/>
      </c>
      <c r="E3" s="484"/>
      <c r="F3" s="484"/>
      <c r="G3" s="105" t="s">
        <v>142</v>
      </c>
      <c r="H3" s="130" t="str">
        <f>IF(助成金申請書!D12="","",助成金申請書!D12)</f>
        <v/>
      </c>
      <c r="I3" s="131" t="s">
        <v>143</v>
      </c>
      <c r="J3" s="132" t="str">
        <f>IF(助成金申請書!D13="","",助成金申請書!D13)</f>
        <v/>
      </c>
      <c r="K3" s="128"/>
    </row>
    <row r="4" spans="1:11" ht="15.75" customHeight="1">
      <c r="A4" s="128"/>
      <c r="B4" s="495" t="s">
        <v>144</v>
      </c>
      <c r="C4" s="496"/>
      <c r="D4" s="501" t="str">
        <f>IF(助成金申請書!D9="","",助成金申請書!D9)</f>
        <v/>
      </c>
      <c r="E4" s="502"/>
      <c r="F4" s="502"/>
      <c r="G4" s="503"/>
      <c r="H4" s="504" t="s">
        <v>145</v>
      </c>
      <c r="I4" s="505"/>
      <c r="J4" s="133"/>
      <c r="K4" s="128"/>
    </row>
    <row r="5" spans="1:11" ht="15.75" customHeight="1">
      <c r="A5" s="128"/>
      <c r="B5" s="497"/>
      <c r="C5" s="498"/>
      <c r="D5" s="506" t="str">
        <f>IF(助成金申請書!D10="","",助成金申請書!D10)&amp;CHAR(10)&amp;IF(助成金申請書!D11="","",助成金申請書!D11)</f>
        <v xml:space="preserve">
</v>
      </c>
      <c r="E5" s="507"/>
      <c r="F5" s="507"/>
      <c r="G5" s="508"/>
      <c r="H5" s="512" t="s">
        <v>146</v>
      </c>
      <c r="I5" s="513"/>
      <c r="J5" s="134"/>
      <c r="K5" s="128"/>
    </row>
    <row r="6" spans="1:11" ht="15.75" customHeight="1">
      <c r="A6" s="128"/>
      <c r="B6" s="499"/>
      <c r="C6" s="500"/>
      <c r="D6" s="509"/>
      <c r="E6" s="510"/>
      <c r="F6" s="510"/>
      <c r="G6" s="511"/>
      <c r="H6" s="482" t="s">
        <v>147</v>
      </c>
      <c r="I6" s="483"/>
      <c r="J6" s="135"/>
      <c r="K6" s="128"/>
    </row>
    <row r="7" spans="1:11" ht="33" customHeight="1">
      <c r="A7" s="128"/>
      <c r="B7" s="488" t="s">
        <v>148</v>
      </c>
      <c r="C7" s="489"/>
      <c r="D7" s="490"/>
      <c r="E7" s="490"/>
      <c r="F7" s="490"/>
      <c r="G7" s="490"/>
      <c r="H7" s="490"/>
      <c r="I7" s="136" t="s">
        <v>149</v>
      </c>
      <c r="J7" s="137"/>
      <c r="K7" s="128"/>
    </row>
    <row r="8" spans="1:11" ht="36.75" customHeight="1">
      <c r="A8" s="128"/>
      <c r="B8" s="491" t="s">
        <v>150</v>
      </c>
      <c r="C8" s="492"/>
      <c r="D8" s="493"/>
      <c r="E8" s="493"/>
      <c r="F8" s="136" t="s">
        <v>151</v>
      </c>
      <c r="G8" s="494"/>
      <c r="H8" s="494"/>
      <c r="I8" s="136" t="s">
        <v>152</v>
      </c>
      <c r="J8" s="138"/>
      <c r="K8" s="128"/>
    </row>
    <row r="9" spans="1:11" ht="15" customHeight="1">
      <c r="A9" s="128"/>
      <c r="B9" s="514" t="s">
        <v>153</v>
      </c>
      <c r="C9" s="523" t="s">
        <v>154</v>
      </c>
      <c r="D9" s="524"/>
      <c r="E9" s="524"/>
      <c r="F9" s="525"/>
      <c r="G9" s="526" t="s">
        <v>155</v>
      </c>
      <c r="H9" s="527"/>
      <c r="I9" s="527"/>
      <c r="J9" s="528"/>
      <c r="K9" s="128"/>
    </row>
    <row r="10" spans="1:11" ht="15" customHeight="1">
      <c r="A10" s="128"/>
      <c r="B10" s="515"/>
      <c r="C10" s="529" t="s">
        <v>156</v>
      </c>
      <c r="D10" s="530"/>
      <c r="E10" s="531" t="s">
        <v>157</v>
      </c>
      <c r="F10" s="532"/>
      <c r="G10" s="533"/>
      <c r="H10" s="534"/>
      <c r="I10" s="534"/>
      <c r="J10" s="535"/>
      <c r="K10" s="128"/>
    </row>
    <row r="11" spans="1:11" ht="15" customHeight="1">
      <c r="A11" s="128"/>
      <c r="B11" s="515"/>
      <c r="C11" s="487"/>
      <c r="D11" s="485"/>
      <c r="E11" s="485"/>
      <c r="F11" s="486"/>
      <c r="G11" s="536"/>
      <c r="H11" s="537"/>
      <c r="I11" s="537"/>
      <c r="J11" s="538"/>
      <c r="K11" s="128"/>
    </row>
    <row r="12" spans="1:11" ht="15" customHeight="1">
      <c r="A12" s="128"/>
      <c r="B12" s="515"/>
      <c r="C12" s="487"/>
      <c r="D12" s="485"/>
      <c r="E12" s="485"/>
      <c r="F12" s="486"/>
      <c r="G12" s="536"/>
      <c r="H12" s="537"/>
      <c r="I12" s="537"/>
      <c r="J12" s="538"/>
      <c r="K12" s="128"/>
    </row>
    <row r="13" spans="1:11" ht="15" customHeight="1">
      <c r="A13" s="128"/>
      <c r="B13" s="515"/>
      <c r="C13" s="487"/>
      <c r="D13" s="485"/>
      <c r="E13" s="485"/>
      <c r="F13" s="486"/>
      <c r="G13" s="536"/>
      <c r="H13" s="537"/>
      <c r="I13" s="537"/>
      <c r="J13" s="538"/>
      <c r="K13" s="128"/>
    </row>
    <row r="14" spans="1:11" ht="15" customHeight="1">
      <c r="A14" s="128"/>
      <c r="B14" s="515"/>
      <c r="C14" s="487"/>
      <c r="D14" s="485"/>
      <c r="E14" s="485"/>
      <c r="F14" s="486"/>
      <c r="G14" s="536"/>
      <c r="H14" s="537"/>
      <c r="I14" s="537"/>
      <c r="J14" s="538"/>
      <c r="K14" s="128"/>
    </row>
    <row r="15" spans="1:11" ht="15" customHeight="1">
      <c r="A15" s="128"/>
      <c r="B15" s="515"/>
      <c r="C15" s="487"/>
      <c r="D15" s="485"/>
      <c r="E15" s="485"/>
      <c r="F15" s="486"/>
      <c r="G15" s="536"/>
      <c r="H15" s="537"/>
      <c r="I15" s="537"/>
      <c r="J15" s="538"/>
      <c r="K15" s="128"/>
    </row>
    <row r="16" spans="1:11" ht="21" customHeight="1">
      <c r="A16" s="128"/>
      <c r="B16" s="522"/>
      <c r="C16" s="542" t="s">
        <v>158</v>
      </c>
      <c r="D16" s="543"/>
      <c r="E16" s="544"/>
      <c r="F16" s="545"/>
      <c r="G16" s="539"/>
      <c r="H16" s="540"/>
      <c r="I16" s="540"/>
      <c r="J16" s="541"/>
      <c r="K16" s="128"/>
    </row>
    <row r="17" spans="1:12" ht="15" customHeight="1">
      <c r="A17" s="128"/>
      <c r="B17" s="546" t="s">
        <v>159</v>
      </c>
      <c r="C17" s="516" t="s">
        <v>160</v>
      </c>
      <c r="D17" s="517"/>
      <c r="E17" s="517"/>
      <c r="F17" s="517"/>
      <c r="G17" s="517"/>
      <c r="H17" s="517"/>
      <c r="I17" s="517"/>
      <c r="J17" s="518"/>
      <c r="K17" s="128"/>
      <c r="L17" s="172" t="s">
        <v>23</v>
      </c>
    </row>
    <row r="18" spans="1:12" ht="72" customHeight="1">
      <c r="A18" s="128"/>
      <c r="B18" s="547"/>
      <c r="C18" s="533"/>
      <c r="D18" s="534"/>
      <c r="E18" s="534"/>
      <c r="F18" s="534"/>
      <c r="G18" s="534"/>
      <c r="H18" s="534"/>
      <c r="I18" s="534"/>
      <c r="J18" s="535"/>
      <c r="K18" s="128"/>
    </row>
    <row r="19" spans="1:12" ht="15" customHeight="1">
      <c r="A19" s="128"/>
      <c r="B19" s="514" t="s">
        <v>161</v>
      </c>
      <c r="C19" s="516" t="s">
        <v>162</v>
      </c>
      <c r="D19" s="517"/>
      <c r="E19" s="517"/>
      <c r="F19" s="517"/>
      <c r="G19" s="517"/>
      <c r="H19" s="517"/>
      <c r="I19" s="517"/>
      <c r="J19" s="518"/>
      <c r="K19" s="128"/>
      <c r="L19" s="172" t="s">
        <v>23</v>
      </c>
    </row>
    <row r="20" spans="1:12" ht="72" customHeight="1">
      <c r="A20" s="128"/>
      <c r="B20" s="515"/>
      <c r="C20" s="519"/>
      <c r="D20" s="520"/>
      <c r="E20" s="520"/>
      <c r="F20" s="520"/>
      <c r="G20" s="520"/>
      <c r="H20" s="520"/>
      <c r="I20" s="520"/>
      <c r="J20" s="521"/>
      <c r="K20" s="128"/>
    </row>
    <row r="21" spans="1:12" ht="37.5" customHeight="1">
      <c r="A21" s="128"/>
      <c r="B21" s="548" t="s">
        <v>163</v>
      </c>
      <c r="C21" s="548"/>
      <c r="D21" s="549"/>
      <c r="E21" s="549"/>
      <c r="F21" s="549"/>
      <c r="G21" s="549"/>
      <c r="H21" s="549"/>
      <c r="I21" s="549"/>
      <c r="J21" s="549"/>
      <c r="K21" s="128"/>
    </row>
    <row r="22" spans="1:12" ht="6" customHeight="1">
      <c r="A22" s="128"/>
      <c r="B22" s="128"/>
      <c r="C22" s="128"/>
      <c r="D22" s="128"/>
      <c r="E22" s="128"/>
      <c r="F22" s="128"/>
      <c r="G22" s="128"/>
      <c r="H22" s="128"/>
      <c r="I22" s="128"/>
      <c r="J22" s="128"/>
      <c r="K22" s="128"/>
    </row>
    <row r="23" spans="1:12" ht="28.9" customHeight="1">
      <c r="B23" s="550" t="s">
        <v>164</v>
      </c>
      <c r="C23" s="551"/>
      <c r="D23" s="552" t="s">
        <v>165</v>
      </c>
      <c r="E23" s="553"/>
      <c r="F23" s="553"/>
      <c r="G23" s="553"/>
      <c r="H23" s="553"/>
      <c r="I23" s="553"/>
      <c r="J23" s="554"/>
    </row>
    <row r="24" spans="1:12" ht="20.100000000000001" customHeight="1">
      <c r="B24" s="555" t="s">
        <v>166</v>
      </c>
      <c r="C24" s="555"/>
      <c r="D24" s="139" t="s">
        <v>167</v>
      </c>
      <c r="E24" s="140" t="s">
        <v>168</v>
      </c>
      <c r="F24" s="141" t="s">
        <v>169</v>
      </c>
      <c r="G24" s="556" t="s">
        <v>170</v>
      </c>
      <c r="H24" s="557"/>
      <c r="I24" s="557"/>
      <c r="J24" s="141" t="s">
        <v>171</v>
      </c>
    </row>
    <row r="25" spans="1:12" ht="32.65" customHeight="1">
      <c r="B25" s="558">
        <v>2023</v>
      </c>
      <c r="C25" s="559"/>
      <c r="D25" s="227"/>
      <c r="E25" s="228"/>
      <c r="F25" s="142">
        <f t="shared" ref="F25:F27" si="0">D25-E25</f>
        <v>0</v>
      </c>
      <c r="G25" s="560"/>
      <c r="H25" s="561"/>
      <c r="I25" s="561"/>
      <c r="J25" s="229"/>
    </row>
    <row r="26" spans="1:12" ht="32.65" customHeight="1">
      <c r="B26" s="558">
        <v>2024</v>
      </c>
      <c r="C26" s="559"/>
      <c r="D26" s="227"/>
      <c r="E26" s="228"/>
      <c r="F26" s="142">
        <f t="shared" si="0"/>
        <v>0</v>
      </c>
      <c r="G26" s="560"/>
      <c r="H26" s="561"/>
      <c r="I26" s="561"/>
      <c r="J26" s="229"/>
    </row>
    <row r="27" spans="1:12" ht="32.65" customHeight="1">
      <c r="B27" s="558">
        <v>2025</v>
      </c>
      <c r="C27" s="559"/>
      <c r="D27" s="227"/>
      <c r="E27" s="228"/>
      <c r="F27" s="142">
        <f t="shared" si="0"/>
        <v>0</v>
      </c>
      <c r="G27" s="560"/>
      <c r="H27" s="561"/>
      <c r="I27" s="561"/>
      <c r="J27" s="229"/>
    </row>
    <row r="28" spans="1:12" ht="6" customHeight="1"/>
  </sheetData>
  <sheetProtection sheet="1" formatCells="0" formatColumns="0" formatRows="0"/>
  <mergeCells count="52">
    <mergeCell ref="B27:C27"/>
    <mergeCell ref="G27:I27"/>
    <mergeCell ref="B25:C25"/>
    <mergeCell ref="G25:I25"/>
    <mergeCell ref="B26:C26"/>
    <mergeCell ref="G26:I26"/>
    <mergeCell ref="B21:C21"/>
    <mergeCell ref="D21:J21"/>
    <mergeCell ref="B23:C23"/>
    <mergeCell ref="D23:J23"/>
    <mergeCell ref="B24:C24"/>
    <mergeCell ref="G24:I24"/>
    <mergeCell ref="C16:D16"/>
    <mergeCell ref="E16:F16"/>
    <mergeCell ref="B17:B18"/>
    <mergeCell ref="C17:J17"/>
    <mergeCell ref="C18:J18"/>
    <mergeCell ref="B19:B20"/>
    <mergeCell ref="C19:J19"/>
    <mergeCell ref="C20:J20"/>
    <mergeCell ref="C13:D13"/>
    <mergeCell ref="E13:F13"/>
    <mergeCell ref="C14:D14"/>
    <mergeCell ref="E14:F14"/>
    <mergeCell ref="C15:D15"/>
    <mergeCell ref="E15:F15"/>
    <mergeCell ref="B9:B16"/>
    <mergeCell ref="C9:F9"/>
    <mergeCell ref="G9:J9"/>
    <mergeCell ref="C10:D10"/>
    <mergeCell ref="E10:F10"/>
    <mergeCell ref="G10:J16"/>
    <mergeCell ref="C11:D11"/>
    <mergeCell ref="E11:F11"/>
    <mergeCell ref="C12:D12"/>
    <mergeCell ref="E12:F12"/>
    <mergeCell ref="H6:I6"/>
    <mergeCell ref="B7:C7"/>
    <mergeCell ref="D7:H7"/>
    <mergeCell ref="B8:C8"/>
    <mergeCell ref="D8:E8"/>
    <mergeCell ref="G8:H8"/>
    <mergeCell ref="B4:C6"/>
    <mergeCell ref="D4:G4"/>
    <mergeCell ref="H4:I4"/>
    <mergeCell ref="D5:G6"/>
    <mergeCell ref="H5:I5"/>
    <mergeCell ref="B1:J1"/>
    <mergeCell ref="B2:C2"/>
    <mergeCell ref="D2:F2"/>
    <mergeCell ref="B3:C3"/>
    <mergeCell ref="D3:F3"/>
  </mergeCells>
  <phoneticPr fontId="6"/>
  <conditionalFormatting sqref="I8">
    <cfRule type="expression" dxfId="20" priority="2">
      <formula>OR($J$7="",$J$7="一般社団法人",$J$7="一般財団法人",$J$7="株式会社",$J$7="合同会社",$J$7="有限会社",$J$7="組合",$J$7="任意団体")</formula>
    </cfRule>
  </conditionalFormatting>
  <conditionalFormatting sqref="J8">
    <cfRule type="expression" dxfId="19" priority="1">
      <formula>OR($J$7="",$J$7="株式会社",$J$7="一般財団法人",$J$7="一般社団法人",$J$7="合同会社",$J$7="有限会社",$J$7="組合",$J$7="任意団体")</formula>
    </cfRule>
  </conditionalFormatting>
  <dataValidations count="7">
    <dataValidation allowBlank="1" showInputMessage="1" showErrorMessage="1" prompt="改行する時は「Alt」キーと「Enter」キーを同時に押してください" sqref="G10:J16 C18:J18 C20:J20" xr:uid="{BFA26BDC-6D77-4C9D-96DE-69E7FDE34ECC}"/>
    <dataValidation type="date" allowBlank="1" showInputMessage="1" error="2021/4以前に設立した団体が対象です。" prompt="yyyy/mm_x000a_で入力して下さい" sqref="G8:H8" xr:uid="{9CC29406-875B-4527-A534-88FAB8B6FF7E}">
      <formula1>1</formula1>
      <formula2>45421</formula2>
    </dataValidation>
    <dataValidation allowBlank="1" showInputMessage="1" showErrorMessage="1" prompt="芸名ではなく本名を記入してください。" sqref="E11:F16" xr:uid="{EF0AB6A5-80DD-4E80-ACEC-E8DA61C13843}"/>
    <dataValidation type="list" allowBlank="1" showInputMessage="1" showErrorMessage="1" sqref="J7" xr:uid="{880591FC-2AE1-44B8-89CD-FB801DD88ABA}">
      <formula1>"公益財団法人,公益社団法人,一般財団法人,一般社団法人,認定特定非営利活動法人,特定非営利活動法人,株式会社,合同会社,有限会社,組合,任意団体"</formula1>
    </dataValidation>
    <dataValidation allowBlank="1" showInputMessage="1" showErrorMessage="1" prompt="公益法人のみ記入してください。" sqref="J8" xr:uid="{A5697329-EB6B-4350-81EA-7C674FD9F177}"/>
    <dataValidation imeMode="fullKatakana" allowBlank="1" showInputMessage="1" showErrorMessage="1" sqref="G2 I2" xr:uid="{54C3EC74-C123-4B73-A0A4-CCACC06ED8C4}"/>
    <dataValidation imeMode="off" allowBlank="1" showInputMessage="1" showErrorMessage="1" sqref="D4 J4:J6" xr:uid="{0EB1C023-587F-4684-9B0A-3DBD01AA7DEA}"/>
  </dataValidations>
  <pageMargins left="0.39370078740157483" right="0.11811023622047245" top="0.39370078740157483" bottom="0.19685039370078741" header="0.51181102362204722" footer="0.23622047244094491"/>
  <pageSetup paperSize="9" scale="9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10A78-C092-4FE0-A8C0-0E6456D45C35}">
  <dimension ref="B1:P24"/>
  <sheetViews>
    <sheetView view="pageBreakPreview" zoomScaleNormal="100" zoomScaleSheetLayoutView="100" workbookViewId="0"/>
  </sheetViews>
  <sheetFormatPr defaultColWidth="8.85546875" defaultRowHeight="18"/>
  <cols>
    <col min="1" max="1" width="1.28515625" style="104" customWidth="1"/>
    <col min="2" max="3" width="6.85546875" style="104" customWidth="1"/>
    <col min="4" max="5" width="22.85546875" style="144" customWidth="1"/>
    <col min="6" max="6" width="7.28515625" style="144" customWidth="1"/>
    <col min="7" max="7" width="8.28515625" style="144" customWidth="1"/>
    <col min="8" max="9" width="9.85546875" style="145" customWidth="1"/>
    <col min="10" max="11" width="11.140625" style="145" customWidth="1"/>
    <col min="12" max="12" width="11.28515625" style="144" customWidth="1"/>
    <col min="13" max="13" width="27.140625" style="144" customWidth="1"/>
    <col min="14" max="14" width="11.140625" style="145" customWidth="1"/>
    <col min="15" max="15" width="1.140625" style="104" customWidth="1"/>
    <col min="16" max="16" width="51.85546875" style="104" customWidth="1"/>
    <col min="17" max="16384" width="8.85546875" style="104"/>
  </cols>
  <sheetData>
    <row r="1" spans="2:16" ht="28.35" customHeight="1">
      <c r="B1" s="143" t="s">
        <v>172</v>
      </c>
    </row>
    <row r="2" spans="2:16">
      <c r="C2" s="104" t="s">
        <v>173</v>
      </c>
    </row>
    <row r="3" spans="2:16" s="103" customFormat="1" ht="30">
      <c r="B3" s="146" t="s">
        <v>174</v>
      </c>
      <c r="C3" s="147" t="s">
        <v>175</v>
      </c>
      <c r="D3" s="147" t="s">
        <v>34</v>
      </c>
      <c r="E3" s="147" t="s">
        <v>176</v>
      </c>
      <c r="F3" s="147" t="s">
        <v>177</v>
      </c>
      <c r="G3" s="147" t="s">
        <v>178</v>
      </c>
      <c r="H3" s="148" t="s">
        <v>179</v>
      </c>
      <c r="I3" s="148" t="s">
        <v>180</v>
      </c>
      <c r="J3" s="148" t="s">
        <v>181</v>
      </c>
      <c r="K3" s="149" t="s">
        <v>182</v>
      </c>
      <c r="L3" s="150" t="s">
        <v>183</v>
      </c>
      <c r="M3" s="167" t="s">
        <v>184</v>
      </c>
      <c r="N3" s="151" t="s">
        <v>185</v>
      </c>
    </row>
    <row r="4" spans="2:16" ht="60" customHeight="1">
      <c r="B4" s="152"/>
      <c r="C4" s="42"/>
      <c r="D4" s="153"/>
      <c r="E4" s="153"/>
      <c r="F4" s="42"/>
      <c r="G4" s="154"/>
      <c r="H4" s="155"/>
      <c r="I4" s="155"/>
      <c r="J4" s="155"/>
      <c r="K4" s="156"/>
      <c r="L4" s="157"/>
      <c r="M4" s="170"/>
      <c r="N4" s="158"/>
      <c r="P4" s="562" t="s">
        <v>186</v>
      </c>
    </row>
    <row r="5" spans="2:16" ht="60" customHeight="1">
      <c r="B5" s="152"/>
      <c r="C5" s="42"/>
      <c r="D5" s="153"/>
      <c r="E5" s="153"/>
      <c r="F5" s="42"/>
      <c r="G5" s="154"/>
      <c r="H5" s="155"/>
      <c r="I5" s="155"/>
      <c r="J5" s="155"/>
      <c r="K5" s="156"/>
      <c r="L5" s="157"/>
      <c r="M5" s="168"/>
      <c r="N5" s="158"/>
      <c r="P5" s="562"/>
    </row>
    <row r="6" spans="2:16" ht="60" customHeight="1">
      <c r="B6" s="152"/>
      <c r="C6" s="42"/>
      <c r="D6" s="153"/>
      <c r="E6" s="153"/>
      <c r="F6" s="42"/>
      <c r="G6" s="154"/>
      <c r="H6" s="155"/>
      <c r="I6" s="155"/>
      <c r="J6" s="155"/>
      <c r="K6" s="156"/>
      <c r="L6" s="157"/>
      <c r="M6" s="168"/>
      <c r="N6" s="158"/>
      <c r="P6" s="562"/>
    </row>
    <row r="7" spans="2:16" ht="60" customHeight="1">
      <c r="B7" s="152"/>
      <c r="C7" s="42"/>
      <c r="D7" s="153"/>
      <c r="E7" s="153"/>
      <c r="F7" s="42"/>
      <c r="G7" s="154"/>
      <c r="H7" s="155"/>
      <c r="I7" s="155"/>
      <c r="J7" s="155"/>
      <c r="K7" s="156"/>
      <c r="L7" s="157"/>
      <c r="M7" s="168"/>
      <c r="N7" s="158"/>
      <c r="P7" s="562"/>
    </row>
    <row r="8" spans="2:16" ht="60" customHeight="1">
      <c r="B8" s="152"/>
      <c r="C8" s="42"/>
      <c r="D8" s="153"/>
      <c r="E8" s="153"/>
      <c r="F8" s="42"/>
      <c r="G8" s="154"/>
      <c r="H8" s="155"/>
      <c r="I8" s="155"/>
      <c r="J8" s="155"/>
      <c r="K8" s="156"/>
      <c r="L8" s="157"/>
      <c r="M8" s="168"/>
      <c r="N8" s="158"/>
      <c r="P8" s="562"/>
    </row>
    <row r="9" spans="2:16" ht="60" customHeight="1">
      <c r="B9" s="152"/>
      <c r="C9" s="42"/>
      <c r="D9" s="153"/>
      <c r="E9" s="153"/>
      <c r="F9" s="42"/>
      <c r="G9" s="154"/>
      <c r="H9" s="155"/>
      <c r="I9" s="155"/>
      <c r="J9" s="155"/>
      <c r="K9" s="156"/>
      <c r="L9" s="157"/>
      <c r="M9" s="168"/>
      <c r="N9" s="158"/>
      <c r="P9" s="562"/>
    </row>
    <row r="10" spans="2:16" ht="60" customHeight="1">
      <c r="B10" s="152"/>
      <c r="C10" s="42"/>
      <c r="D10" s="153"/>
      <c r="E10" s="153"/>
      <c r="F10" s="42"/>
      <c r="G10" s="154"/>
      <c r="H10" s="155"/>
      <c r="I10" s="155"/>
      <c r="J10" s="155"/>
      <c r="K10" s="156"/>
      <c r="L10" s="157"/>
      <c r="M10" s="168"/>
      <c r="N10" s="158"/>
      <c r="P10" s="562"/>
    </row>
    <row r="11" spans="2:16" ht="60" customHeight="1">
      <c r="B11" s="152"/>
      <c r="C11" s="42"/>
      <c r="D11" s="153"/>
      <c r="E11" s="153"/>
      <c r="F11" s="42"/>
      <c r="G11" s="154"/>
      <c r="H11" s="155"/>
      <c r="I11" s="155"/>
      <c r="J11" s="155"/>
      <c r="K11" s="156"/>
      <c r="L11" s="157"/>
      <c r="M11" s="168"/>
      <c r="N11" s="158"/>
      <c r="P11" s="562"/>
    </row>
    <row r="12" spans="2:16" ht="60" customHeight="1">
      <c r="B12" s="152"/>
      <c r="C12" s="42"/>
      <c r="D12" s="153"/>
      <c r="E12" s="153"/>
      <c r="F12" s="42"/>
      <c r="G12" s="154"/>
      <c r="H12" s="155"/>
      <c r="I12" s="155"/>
      <c r="J12" s="155"/>
      <c r="K12" s="156"/>
      <c r="L12" s="157"/>
      <c r="M12" s="168"/>
      <c r="N12" s="158"/>
      <c r="P12" s="562"/>
    </row>
    <row r="13" spans="2:16" ht="60" customHeight="1">
      <c r="B13" s="152"/>
      <c r="C13" s="42"/>
      <c r="D13" s="153"/>
      <c r="E13" s="153"/>
      <c r="F13" s="42"/>
      <c r="G13" s="154"/>
      <c r="H13" s="155"/>
      <c r="I13" s="155"/>
      <c r="J13" s="155"/>
      <c r="K13" s="156"/>
      <c r="L13" s="157"/>
      <c r="M13" s="168"/>
      <c r="N13" s="158"/>
    </row>
    <row r="14" spans="2:16" ht="60" customHeight="1">
      <c r="B14" s="152"/>
      <c r="C14" s="42"/>
      <c r="D14" s="153"/>
      <c r="E14" s="153"/>
      <c r="F14" s="42"/>
      <c r="G14" s="154"/>
      <c r="H14" s="155"/>
      <c r="I14" s="155"/>
      <c r="J14" s="155"/>
      <c r="K14" s="156"/>
      <c r="L14" s="157"/>
      <c r="M14" s="168"/>
      <c r="N14" s="158"/>
    </row>
    <row r="15" spans="2:16" ht="60" customHeight="1">
      <c r="B15" s="152"/>
      <c r="C15" s="42"/>
      <c r="D15" s="153"/>
      <c r="E15" s="153"/>
      <c r="F15" s="42"/>
      <c r="G15" s="154"/>
      <c r="H15" s="155"/>
      <c r="I15" s="155"/>
      <c r="J15" s="155"/>
      <c r="K15" s="156"/>
      <c r="L15" s="157"/>
      <c r="M15" s="168"/>
      <c r="N15" s="158"/>
    </row>
    <row r="16" spans="2:16" ht="60" customHeight="1">
      <c r="B16" s="152"/>
      <c r="C16" s="42"/>
      <c r="D16" s="153"/>
      <c r="E16" s="153"/>
      <c r="F16" s="42"/>
      <c r="G16" s="154"/>
      <c r="H16" s="155"/>
      <c r="I16" s="155"/>
      <c r="J16" s="155"/>
      <c r="K16" s="156"/>
      <c r="L16" s="157"/>
      <c r="M16" s="168"/>
      <c r="N16" s="158"/>
    </row>
    <row r="17" spans="2:14" ht="60" customHeight="1">
      <c r="B17" s="152"/>
      <c r="C17" s="42"/>
      <c r="D17" s="153"/>
      <c r="E17" s="153"/>
      <c r="F17" s="42"/>
      <c r="G17" s="154"/>
      <c r="H17" s="155"/>
      <c r="I17" s="155"/>
      <c r="J17" s="155"/>
      <c r="K17" s="156"/>
      <c r="L17" s="157"/>
      <c r="M17" s="168"/>
      <c r="N17" s="158"/>
    </row>
    <row r="18" spans="2:14" ht="60" customHeight="1">
      <c r="B18" s="152"/>
      <c r="C18" s="42"/>
      <c r="D18" s="153"/>
      <c r="E18" s="153"/>
      <c r="F18" s="42"/>
      <c r="G18" s="154"/>
      <c r="H18" s="155"/>
      <c r="I18" s="155"/>
      <c r="J18" s="155"/>
      <c r="K18" s="156"/>
      <c r="L18" s="157"/>
      <c r="M18" s="168"/>
      <c r="N18" s="158"/>
    </row>
    <row r="19" spans="2:14" ht="60" customHeight="1">
      <c r="B19" s="152"/>
      <c r="C19" s="42"/>
      <c r="D19" s="153"/>
      <c r="E19" s="153"/>
      <c r="F19" s="42"/>
      <c r="G19" s="154"/>
      <c r="H19" s="155"/>
      <c r="I19" s="155"/>
      <c r="J19" s="155"/>
      <c r="K19" s="156"/>
      <c r="L19" s="157"/>
      <c r="M19" s="168"/>
      <c r="N19" s="158"/>
    </row>
    <row r="20" spans="2:14" ht="60" customHeight="1">
      <c r="B20" s="152"/>
      <c r="C20" s="42"/>
      <c r="D20" s="153"/>
      <c r="E20" s="153"/>
      <c r="F20" s="42"/>
      <c r="G20" s="154"/>
      <c r="H20" s="155"/>
      <c r="I20" s="155"/>
      <c r="J20" s="155"/>
      <c r="K20" s="156"/>
      <c r="L20" s="157"/>
      <c r="M20" s="168"/>
      <c r="N20" s="158"/>
    </row>
    <row r="21" spans="2:14" ht="60" customHeight="1">
      <c r="B21" s="152"/>
      <c r="C21" s="42"/>
      <c r="D21" s="153"/>
      <c r="E21" s="153"/>
      <c r="F21" s="42"/>
      <c r="G21" s="154"/>
      <c r="H21" s="155"/>
      <c r="I21" s="155"/>
      <c r="J21" s="155"/>
      <c r="K21" s="156"/>
      <c r="L21" s="157"/>
      <c r="M21" s="168"/>
      <c r="N21" s="158"/>
    </row>
    <row r="22" spans="2:14" ht="60" customHeight="1">
      <c r="B22" s="152"/>
      <c r="C22" s="42"/>
      <c r="D22" s="153"/>
      <c r="E22" s="153"/>
      <c r="F22" s="42"/>
      <c r="G22" s="154"/>
      <c r="H22" s="155"/>
      <c r="I22" s="155"/>
      <c r="J22" s="155"/>
      <c r="K22" s="156"/>
      <c r="L22" s="157"/>
      <c r="M22" s="168"/>
      <c r="N22" s="158"/>
    </row>
    <row r="23" spans="2:14" ht="60" customHeight="1">
      <c r="B23" s="159"/>
      <c r="C23" s="160"/>
      <c r="D23" s="161"/>
      <c r="E23" s="161"/>
      <c r="F23" s="160"/>
      <c r="G23" s="162"/>
      <c r="H23" s="163"/>
      <c r="I23" s="163"/>
      <c r="J23" s="163"/>
      <c r="K23" s="164"/>
      <c r="L23" s="165"/>
      <c r="M23" s="169"/>
      <c r="N23" s="166"/>
    </row>
    <row r="24" spans="2:14" ht="5.65" customHeight="1"/>
  </sheetData>
  <sheetProtection sheet="1" objects="1" scenarios="1" insertRows="0"/>
  <mergeCells count="1">
    <mergeCell ref="P4:P12"/>
  </mergeCells>
  <phoneticPr fontId="6"/>
  <conditionalFormatting sqref="M4:N23">
    <cfRule type="expression" dxfId="18" priority="1">
      <formula>$L4=""</formula>
    </cfRule>
  </conditionalFormatting>
  <dataValidations count="4">
    <dataValidation type="list" allowBlank="1" showInputMessage="1" showErrorMessage="1" sqref="G4:G23" xr:uid="{9E6FDAEC-A3A5-41A5-AD88-E111AD70EEF9}">
      <formula1>"都内,国内,国内複数,海外,海外複数"</formula1>
    </dataValidation>
    <dataValidation type="list" allowBlank="1" showInputMessage="1" showErrorMessage="1" sqref="F4:F23" xr:uid="{5FCB89BA-D327-455A-8EB0-6416AC6A8C43}">
      <formula1>"主催,依頼"</formula1>
    </dataValidation>
    <dataValidation type="list" allowBlank="1" showInputMessage="1" showErrorMessage="1" sqref="B4:B20" xr:uid="{9F0A2C0A-0C8C-4895-A9B2-BE609A000934}">
      <formula1>"2021,2022,2023,2024,2025,2026"</formula1>
    </dataValidation>
    <dataValidation type="list" allowBlank="1" showInputMessage="1" showErrorMessage="1" sqref="L4:L23" xr:uid="{582E13B8-7D0F-4756-8CCA-247AE5C4C718}">
      <formula1>"　,〇"</formula1>
    </dataValidation>
  </dataValidations>
  <pageMargins left="0.7" right="0.7" top="0.75" bottom="0.75" header="0.3" footer="0.3"/>
  <pageSetup paperSize="9" scale="52" orientation="portrait" verticalDpi="0"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3FDF8-2A2C-46D0-937B-72513B81F161}">
  <sheetPr>
    <tabColor rgb="FFFFFF00"/>
  </sheetPr>
  <dimension ref="B2:M104"/>
  <sheetViews>
    <sheetView zoomScale="80" zoomScaleNormal="80" workbookViewId="0">
      <selection activeCell="C10" sqref="C10:C19"/>
    </sheetView>
  </sheetViews>
  <sheetFormatPr defaultRowHeight="13.15"/>
  <cols>
    <col min="2" max="2" width="17.140625" bestFit="1" customWidth="1"/>
    <col min="3" max="3" width="33.7109375" customWidth="1"/>
    <col min="4" max="4" width="41.85546875" customWidth="1"/>
    <col min="5" max="8" width="18.28515625" customWidth="1"/>
    <col min="10" max="10" width="5.28515625" customWidth="1"/>
    <col min="12" max="12" width="8.85546875" customWidth="1"/>
    <col min="20" max="20" width="5.28515625" customWidth="1"/>
    <col min="30" max="30" width="5.28515625" customWidth="1"/>
  </cols>
  <sheetData>
    <row r="2" spans="2:8">
      <c r="B2" t="s">
        <v>36</v>
      </c>
      <c r="C2" t="s">
        <v>187</v>
      </c>
      <c r="D2" t="s">
        <v>188</v>
      </c>
      <c r="E2" t="s">
        <v>189</v>
      </c>
      <c r="F2" t="s">
        <v>190</v>
      </c>
      <c r="H2" t="s">
        <v>191</v>
      </c>
    </row>
    <row r="3" spans="2:8">
      <c r="B3" t="s">
        <v>187</v>
      </c>
      <c r="C3" t="s">
        <v>192</v>
      </c>
      <c r="D3" t="s">
        <v>193</v>
      </c>
      <c r="E3" t="s">
        <v>194</v>
      </c>
      <c r="F3" t="s">
        <v>195</v>
      </c>
      <c r="H3" t="s">
        <v>196</v>
      </c>
    </row>
    <row r="4" spans="2:8">
      <c r="B4" t="s">
        <v>188</v>
      </c>
      <c r="C4" t="s">
        <v>197</v>
      </c>
      <c r="D4" t="s">
        <v>198</v>
      </c>
      <c r="E4" t="s">
        <v>199</v>
      </c>
      <c r="F4" t="s">
        <v>200</v>
      </c>
      <c r="H4" t="s">
        <v>201</v>
      </c>
    </row>
    <row r="5" spans="2:8">
      <c r="B5" t="s">
        <v>189</v>
      </c>
      <c r="C5" t="s">
        <v>202</v>
      </c>
      <c r="D5" t="s">
        <v>203</v>
      </c>
      <c r="E5" t="s">
        <v>204</v>
      </c>
      <c r="F5" t="s">
        <v>205</v>
      </c>
      <c r="H5" t="s">
        <v>206</v>
      </c>
    </row>
    <row r="6" spans="2:8">
      <c r="B6" t="s">
        <v>190</v>
      </c>
      <c r="H6" t="s">
        <v>207</v>
      </c>
    </row>
    <row r="7" spans="2:8">
      <c r="H7" t="s">
        <v>208</v>
      </c>
    </row>
    <row r="8" spans="2:8">
      <c r="C8" t="s">
        <v>209</v>
      </c>
      <c r="H8" t="s">
        <v>210</v>
      </c>
    </row>
    <row r="9" spans="2:8">
      <c r="C9" t="s">
        <v>192</v>
      </c>
      <c r="D9" t="s">
        <v>197</v>
      </c>
      <c r="E9" t="s">
        <v>202</v>
      </c>
      <c r="H9" t="s">
        <v>211</v>
      </c>
    </row>
    <row r="10" spans="2:8">
      <c r="C10" t="s">
        <v>212</v>
      </c>
      <c r="D10" t="s">
        <v>213</v>
      </c>
      <c r="E10" t="s">
        <v>214</v>
      </c>
    </row>
    <row r="11" spans="2:8">
      <c r="C11" t="s">
        <v>215</v>
      </c>
      <c r="D11" t="s">
        <v>216</v>
      </c>
      <c r="E11" t="s">
        <v>217</v>
      </c>
    </row>
    <row r="12" spans="2:8">
      <c r="C12" t="s">
        <v>218</v>
      </c>
      <c r="D12" t="s">
        <v>219</v>
      </c>
      <c r="E12" t="s">
        <v>220</v>
      </c>
    </row>
    <row r="13" spans="2:8">
      <c r="C13" t="s">
        <v>221</v>
      </c>
      <c r="D13" t="s">
        <v>222</v>
      </c>
      <c r="E13" t="s">
        <v>223</v>
      </c>
    </row>
    <row r="14" spans="2:8">
      <c r="C14" t="s">
        <v>224</v>
      </c>
      <c r="D14" t="s">
        <v>225</v>
      </c>
    </row>
    <row r="15" spans="2:8">
      <c r="C15" t="s">
        <v>226</v>
      </c>
      <c r="D15" t="s">
        <v>227</v>
      </c>
    </row>
    <row r="16" spans="2:8">
      <c r="C16" t="s">
        <v>228</v>
      </c>
      <c r="D16" t="s">
        <v>229</v>
      </c>
    </row>
    <row r="17" spans="3:4">
      <c r="C17" t="s">
        <v>230</v>
      </c>
      <c r="D17" t="s">
        <v>231</v>
      </c>
    </row>
    <row r="18" spans="3:4">
      <c r="C18" t="s">
        <v>232</v>
      </c>
      <c r="D18" t="s">
        <v>233</v>
      </c>
    </row>
    <row r="19" spans="3:4">
      <c r="C19" t="s">
        <v>223</v>
      </c>
      <c r="D19" t="s">
        <v>234</v>
      </c>
    </row>
    <row r="20" spans="3:4">
      <c r="D20" t="s">
        <v>235</v>
      </c>
    </row>
    <row r="21" spans="3:4">
      <c r="D21" t="s">
        <v>236</v>
      </c>
    </row>
    <row r="22" spans="3:4">
      <c r="D22" t="s">
        <v>237</v>
      </c>
    </row>
    <row r="23" spans="3:4">
      <c r="D23" t="s">
        <v>238</v>
      </c>
    </row>
    <row r="24" spans="3:4">
      <c r="D24" t="s">
        <v>239</v>
      </c>
    </row>
    <row r="25" spans="3:4">
      <c r="D25" t="s">
        <v>240</v>
      </c>
    </row>
    <row r="26" spans="3:4">
      <c r="D26" t="s">
        <v>241</v>
      </c>
    </row>
    <row r="27" spans="3:4">
      <c r="D27" t="s">
        <v>242</v>
      </c>
    </row>
    <row r="28" spans="3:4">
      <c r="D28" t="s">
        <v>243</v>
      </c>
    </row>
    <row r="29" spans="3:4">
      <c r="D29" t="s">
        <v>244</v>
      </c>
    </row>
    <row r="30" spans="3:4">
      <c r="D30" t="s">
        <v>245</v>
      </c>
    </row>
    <row r="31" spans="3:4">
      <c r="D31" t="s">
        <v>246</v>
      </c>
    </row>
    <row r="32" spans="3:4">
      <c r="D32" t="s">
        <v>247</v>
      </c>
    </row>
    <row r="33" spans="3:5">
      <c r="D33" t="s">
        <v>248</v>
      </c>
    </row>
    <row r="35" spans="3:5">
      <c r="C35" t="s">
        <v>249</v>
      </c>
    </row>
    <row r="36" spans="3:5">
      <c r="C36" t="s">
        <v>250</v>
      </c>
      <c r="D36" t="s">
        <v>251</v>
      </c>
      <c r="E36" t="s">
        <v>252</v>
      </c>
    </row>
    <row r="37" spans="3:5">
      <c r="C37" t="s">
        <v>212</v>
      </c>
      <c r="D37" t="s">
        <v>216</v>
      </c>
      <c r="E37" t="s">
        <v>214</v>
      </c>
    </row>
    <row r="38" spans="3:5">
      <c r="C38" t="s">
        <v>253</v>
      </c>
      <c r="D38" t="s">
        <v>254</v>
      </c>
      <c r="E38" t="s">
        <v>217</v>
      </c>
    </row>
    <row r="39" spans="3:5">
      <c r="C39" t="s">
        <v>255</v>
      </c>
      <c r="D39" t="s">
        <v>256</v>
      </c>
      <c r="E39" t="s">
        <v>257</v>
      </c>
    </row>
    <row r="40" spans="3:5">
      <c r="C40" t="s">
        <v>258</v>
      </c>
      <c r="D40" t="s">
        <v>259</v>
      </c>
      <c r="E40" t="s">
        <v>260</v>
      </c>
    </row>
    <row r="41" spans="3:5">
      <c r="C41" t="s">
        <v>261</v>
      </c>
      <c r="D41" t="s">
        <v>225</v>
      </c>
      <c r="E41" t="s">
        <v>223</v>
      </c>
    </row>
    <row r="42" spans="3:5">
      <c r="C42" t="s">
        <v>262</v>
      </c>
      <c r="D42" t="s">
        <v>227</v>
      </c>
    </row>
    <row r="43" spans="3:5">
      <c r="C43" t="s">
        <v>263</v>
      </c>
      <c r="D43" t="s">
        <v>229</v>
      </c>
    </row>
    <row r="44" spans="3:5">
      <c r="C44" t="s">
        <v>264</v>
      </c>
      <c r="D44" t="s">
        <v>231</v>
      </c>
    </row>
    <row r="45" spans="3:5">
      <c r="C45" t="s">
        <v>265</v>
      </c>
      <c r="D45" t="s">
        <v>236</v>
      </c>
    </row>
    <row r="46" spans="3:5">
      <c r="C46" t="s">
        <v>232</v>
      </c>
      <c r="D46" t="s">
        <v>237</v>
      </c>
    </row>
    <row r="47" spans="3:5">
      <c r="C47" t="s">
        <v>223</v>
      </c>
      <c r="D47" t="s">
        <v>238</v>
      </c>
    </row>
    <row r="48" spans="3:5">
      <c r="D48" t="s">
        <v>239</v>
      </c>
    </row>
    <row r="49" spans="3:5">
      <c r="D49" t="s">
        <v>240</v>
      </c>
    </row>
    <row r="50" spans="3:5">
      <c r="D50" t="s">
        <v>241</v>
      </c>
    </row>
    <row r="51" spans="3:5">
      <c r="D51" t="s">
        <v>242</v>
      </c>
    </row>
    <row r="52" spans="3:5">
      <c r="D52" t="s">
        <v>266</v>
      </c>
    </row>
    <row r="53" spans="3:5">
      <c r="D53" t="s">
        <v>244</v>
      </c>
    </row>
    <row r="54" spans="3:5">
      <c r="D54" t="s">
        <v>245</v>
      </c>
    </row>
    <row r="55" spans="3:5">
      <c r="D55" t="s">
        <v>246</v>
      </c>
    </row>
    <row r="56" spans="3:5">
      <c r="D56" t="s">
        <v>247</v>
      </c>
    </row>
    <row r="57" spans="3:5">
      <c r="D57" t="s">
        <v>248</v>
      </c>
    </row>
    <row r="59" spans="3:5">
      <c r="C59" t="s">
        <v>267</v>
      </c>
    </row>
    <row r="60" spans="3:5">
      <c r="C60" t="s">
        <v>250</v>
      </c>
      <c r="D60" t="s">
        <v>251</v>
      </c>
      <c r="E60" t="s">
        <v>252</v>
      </c>
    </row>
    <row r="61" spans="3:5">
      <c r="C61" t="s">
        <v>212</v>
      </c>
      <c r="D61" t="s">
        <v>213</v>
      </c>
      <c r="E61" t="s">
        <v>214</v>
      </c>
    </row>
    <row r="62" spans="3:5">
      <c r="C62" t="s">
        <v>268</v>
      </c>
      <c r="D62" t="s">
        <v>216</v>
      </c>
      <c r="E62" t="s">
        <v>269</v>
      </c>
    </row>
    <row r="63" spans="3:5">
      <c r="C63" t="s">
        <v>270</v>
      </c>
      <c r="D63" t="s">
        <v>256</v>
      </c>
      <c r="E63" t="s">
        <v>271</v>
      </c>
    </row>
    <row r="64" spans="3:5">
      <c r="C64" t="s">
        <v>272</v>
      </c>
      <c r="D64" t="s">
        <v>259</v>
      </c>
      <c r="E64" t="s">
        <v>260</v>
      </c>
    </row>
    <row r="65" spans="3:5">
      <c r="C65" t="s">
        <v>215</v>
      </c>
      <c r="D65" t="s">
        <v>225</v>
      </c>
      <c r="E65" t="s">
        <v>223</v>
      </c>
    </row>
    <row r="66" spans="3:5">
      <c r="C66" t="s">
        <v>226</v>
      </c>
      <c r="D66" t="s">
        <v>227</v>
      </c>
    </row>
    <row r="67" spans="3:5">
      <c r="C67" t="s">
        <v>273</v>
      </c>
      <c r="D67" t="s">
        <v>229</v>
      </c>
    </row>
    <row r="68" spans="3:5">
      <c r="C68" t="s">
        <v>265</v>
      </c>
      <c r="D68" t="s">
        <v>231</v>
      </c>
    </row>
    <row r="69" spans="3:5">
      <c r="C69" t="s">
        <v>274</v>
      </c>
      <c r="D69" t="s">
        <v>233</v>
      </c>
    </row>
    <row r="70" spans="3:5">
      <c r="C70" t="s">
        <v>223</v>
      </c>
      <c r="D70" t="s">
        <v>234</v>
      </c>
    </row>
    <row r="71" spans="3:5">
      <c r="D71" t="s">
        <v>235</v>
      </c>
    </row>
    <row r="72" spans="3:5">
      <c r="D72" t="s">
        <v>236</v>
      </c>
    </row>
    <row r="73" spans="3:5">
      <c r="D73" t="s">
        <v>238</v>
      </c>
    </row>
    <row r="74" spans="3:5">
      <c r="D74" t="s">
        <v>239</v>
      </c>
    </row>
    <row r="75" spans="3:5">
      <c r="D75" t="s">
        <v>240</v>
      </c>
    </row>
    <row r="76" spans="3:5">
      <c r="D76" t="s">
        <v>241</v>
      </c>
    </row>
    <row r="77" spans="3:5">
      <c r="D77" t="s">
        <v>242</v>
      </c>
    </row>
    <row r="78" spans="3:5">
      <c r="D78" t="s">
        <v>266</v>
      </c>
    </row>
    <row r="79" spans="3:5">
      <c r="D79" t="s">
        <v>244</v>
      </c>
    </row>
    <row r="80" spans="3:5">
      <c r="D80" t="s">
        <v>245</v>
      </c>
    </row>
    <row r="81" spans="3:13">
      <c r="D81" t="s">
        <v>246</v>
      </c>
    </row>
    <row r="82" spans="3:13">
      <c r="D82" t="s">
        <v>247</v>
      </c>
    </row>
    <row r="83" spans="3:13">
      <c r="D83" t="s">
        <v>248</v>
      </c>
    </row>
    <row r="85" spans="3:13">
      <c r="C85" t="s">
        <v>275</v>
      </c>
    </row>
    <row r="86" spans="3:13">
      <c r="C86" t="s">
        <v>195</v>
      </c>
      <c r="D86" t="s">
        <v>200</v>
      </c>
      <c r="E86" t="s">
        <v>205</v>
      </c>
      <c r="M86" t="s">
        <v>276</v>
      </c>
    </row>
    <row r="87" spans="3:13">
      <c r="C87" t="s">
        <v>212</v>
      </c>
      <c r="D87" t="s">
        <v>216</v>
      </c>
      <c r="E87" t="s">
        <v>277</v>
      </c>
      <c r="M87" t="s">
        <v>278</v>
      </c>
    </row>
    <row r="88" spans="3:13">
      <c r="C88" t="s">
        <v>268</v>
      </c>
      <c r="D88" t="s">
        <v>256</v>
      </c>
      <c r="E88" t="s">
        <v>279</v>
      </c>
      <c r="M88" t="s">
        <v>280</v>
      </c>
    </row>
    <row r="89" spans="3:13">
      <c r="C89" t="s">
        <v>262</v>
      </c>
      <c r="D89" t="s">
        <v>259</v>
      </c>
      <c r="E89" t="s">
        <v>281</v>
      </c>
      <c r="M89" t="s">
        <v>282</v>
      </c>
    </row>
    <row r="90" spans="3:13">
      <c r="C90" t="s">
        <v>232</v>
      </c>
      <c r="D90" t="s">
        <v>225</v>
      </c>
      <c r="E90" t="s">
        <v>223</v>
      </c>
      <c r="M90" t="s">
        <v>283</v>
      </c>
    </row>
    <row r="91" spans="3:13">
      <c r="C91" t="s">
        <v>223</v>
      </c>
      <c r="D91" t="s">
        <v>227</v>
      </c>
      <c r="M91" t="s">
        <v>284</v>
      </c>
    </row>
    <row r="92" spans="3:13">
      <c r="D92" t="s">
        <v>229</v>
      </c>
      <c r="M92" t="s">
        <v>285</v>
      </c>
    </row>
    <row r="93" spans="3:13">
      <c r="D93" t="s">
        <v>231</v>
      </c>
      <c r="M93" t="s">
        <v>286</v>
      </c>
    </row>
    <row r="94" spans="3:13">
      <c r="D94" t="s">
        <v>236</v>
      </c>
      <c r="M94" t="s">
        <v>287</v>
      </c>
    </row>
    <row r="95" spans="3:13">
      <c r="D95" t="s">
        <v>239</v>
      </c>
      <c r="M95" t="s">
        <v>288</v>
      </c>
    </row>
    <row r="96" spans="3:13">
      <c r="D96" t="s">
        <v>240</v>
      </c>
      <c r="M96" t="s">
        <v>289</v>
      </c>
    </row>
    <row r="97" spans="4:13">
      <c r="D97" t="s">
        <v>241</v>
      </c>
      <c r="M97" t="s">
        <v>290</v>
      </c>
    </row>
    <row r="98" spans="4:13">
      <c r="D98" t="s">
        <v>242</v>
      </c>
      <c r="M98" t="s">
        <v>291</v>
      </c>
    </row>
    <row r="99" spans="4:13">
      <c r="D99" t="s">
        <v>258</v>
      </c>
      <c r="M99" t="s">
        <v>292</v>
      </c>
    </row>
    <row r="100" spans="4:13">
      <c r="D100" t="s">
        <v>244</v>
      </c>
      <c r="M100" t="s">
        <v>293</v>
      </c>
    </row>
    <row r="101" spans="4:13">
      <c r="D101" t="s">
        <v>245</v>
      </c>
      <c r="M101" t="s">
        <v>294</v>
      </c>
    </row>
    <row r="102" spans="4:13">
      <c r="D102" t="s">
        <v>246</v>
      </c>
    </row>
    <row r="103" spans="4:13">
      <c r="D103" t="s">
        <v>247</v>
      </c>
    </row>
    <row r="104" spans="4:13">
      <c r="D104" t="s">
        <v>248</v>
      </c>
    </row>
  </sheetData>
  <phoneticPr fontId="6"/>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a0c65c1-e44e-4ee6-b33b-452daf3d798b" xsi:nil="true"/>
    <lcf76f155ced4ddcb4097134ff3c332f xmlns="abe27dc4-480f-4b5f-b18d-809c146bf431">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0890D5460AB2D84ABE2D2D6B32966133" ma:contentTypeVersion="11" ma:contentTypeDescription="新しいドキュメントを作成します。" ma:contentTypeScope="" ma:versionID="ca262b3e383ed297bcf48f3614a9a58c">
  <xsd:schema xmlns:xsd="http://www.w3.org/2001/XMLSchema" xmlns:xs="http://www.w3.org/2001/XMLSchema" xmlns:p="http://schemas.microsoft.com/office/2006/metadata/properties" xmlns:ns2="abe27dc4-480f-4b5f-b18d-809c146bf431" xmlns:ns3="9a0c65c1-e44e-4ee6-b33b-452daf3d798b" targetNamespace="http://schemas.microsoft.com/office/2006/metadata/properties" ma:root="true" ma:fieldsID="c46946edbc3d2d05aa387eef7bcd2889" ns2:_="" ns3:_="">
    <xsd:import namespace="abe27dc4-480f-4b5f-b18d-809c146bf431"/>
    <xsd:import namespace="9a0c65c1-e44e-4ee6-b33b-452daf3d798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e27dc4-480f-4b5f-b18d-809c146bf4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36a257fb-28f5-49c4-92c3-d49665e8e1d3"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a0c65c1-e44e-4ee6-b33b-452daf3d798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8a66160-b9b4-4637-b86d-2a558c720b38}" ma:internalName="TaxCatchAll" ma:showField="CatchAllData" ma:web="9a0c65c1-e44e-4ee6-b33b-452daf3d798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87CB15-79E1-4C17-8825-656232C72719}"/>
</file>

<file path=customXml/itemProps2.xml><?xml version="1.0" encoding="utf-8"?>
<ds:datastoreItem xmlns:ds="http://schemas.openxmlformats.org/officeDocument/2006/customXml" ds:itemID="{11869CF2-4AA0-41A6-8E86-541962CF0B37}"/>
</file>

<file path=customXml/itemProps3.xml><?xml version="1.0" encoding="utf-8"?>
<ds:datastoreItem xmlns:ds="http://schemas.openxmlformats.org/officeDocument/2006/customXml" ds:itemID="{7BD47D6C-DE3E-460C-B7F8-50DFCC74BAB0}"/>
</file>

<file path=docProps/app.xml><?xml version="1.0" encoding="utf-8"?>
<Properties xmlns="http://schemas.openxmlformats.org/officeDocument/2006/extended-properties" xmlns:vt="http://schemas.openxmlformats.org/officeDocument/2006/docPropsVTypes">
  <Application>Microsoft Excel Online</Application>
  <Manager/>
  <Company>Toshiba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banco</dc:creator>
  <cp:keywords/>
  <dc:description/>
  <cp:lastModifiedBy/>
  <cp:revision/>
  <dcterms:created xsi:type="dcterms:W3CDTF">2013-02-03T12:40:07Z</dcterms:created>
  <dcterms:modified xsi:type="dcterms:W3CDTF">2026-05-19T02:27:09Z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0x0101000890D5460AB2D84ABE2D2D6B32966133</vt:lpwstr>
  </property>
  <property fmtid="{D5CDD505-2E9C-101B-9397-08002B2CF9AE}" pid="3" name="MediaServiceImageTags">
    <vt:lpwstr/>
  </property>
</Properties>
</file>